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82" i="5"/>
  <c r="J282" s="1"/>
  <c r="H155"/>
  <c r="J155" s="1"/>
  <c r="H153"/>
  <c r="J153" s="1"/>
  <c r="H154"/>
  <c r="J154" s="1"/>
  <c r="H200" l="1"/>
  <c r="J200" s="1"/>
  <c r="H172"/>
  <c r="J172" s="1"/>
  <c r="H290" l="1"/>
  <c r="J290" s="1"/>
  <c r="H289"/>
  <c r="J289" s="1"/>
  <c r="H123"/>
  <c r="J123" s="1"/>
  <c r="H237" l="1"/>
  <c r="J237" s="1"/>
  <c r="H191"/>
  <c r="H190"/>
  <c r="J190" s="1"/>
  <c r="H199"/>
  <c r="J199" s="1"/>
  <c r="H288" l="1"/>
  <c r="J288" s="1"/>
  <c r="H110" l="1"/>
  <c r="J110" s="1"/>
  <c r="H198" l="1"/>
  <c r="H197"/>
  <c r="H196"/>
  <c r="H195"/>
  <c r="H194"/>
  <c r="H193"/>
  <c r="J191"/>
  <c r="H297" l="1"/>
  <c r="J297" s="1"/>
  <c r="J196"/>
  <c r="J195"/>
  <c r="H235" l="1"/>
  <c r="J235" s="1"/>
  <c r="H236"/>
  <c r="J236" s="1"/>
  <c r="H57" l="1"/>
  <c r="H58"/>
  <c r="H59"/>
  <c r="H107"/>
  <c r="H108"/>
  <c r="J108" s="1"/>
  <c r="H109"/>
  <c r="J109" s="1"/>
  <c r="H124"/>
  <c r="H125"/>
  <c r="H126"/>
  <c r="H127"/>
  <c r="H128"/>
  <c r="H129"/>
  <c r="H130"/>
  <c r="H131"/>
  <c r="H132"/>
  <c r="H133"/>
  <c r="H134"/>
  <c r="H135"/>
  <c r="H136"/>
  <c r="H162"/>
  <c r="J162" s="1"/>
  <c r="H163"/>
  <c r="J163" s="1"/>
  <c r="H152"/>
  <c r="H156"/>
  <c r="H157"/>
  <c r="H158"/>
  <c r="J158" s="1"/>
  <c r="H159"/>
  <c r="J159" s="1"/>
  <c r="H160"/>
  <c r="J160" s="1"/>
  <c r="H161"/>
  <c r="J161" s="1"/>
  <c r="J197"/>
  <c r="J198"/>
  <c r="H186"/>
  <c r="J186" s="1"/>
  <c r="H187"/>
  <c r="J187" s="1"/>
  <c r="H302"/>
  <c r="H300"/>
  <c r="H301"/>
  <c r="H303"/>
  <c r="H304"/>
  <c r="H146"/>
  <c r="H89"/>
  <c r="H86"/>
  <c r="H185"/>
  <c r="J185" s="1"/>
  <c r="H192"/>
  <c r="J192" s="1"/>
  <c r="H205"/>
  <c r="H148"/>
  <c r="H150"/>
  <c r="H284" l="1"/>
  <c r="H209"/>
  <c r="H64"/>
  <c r="H88"/>
  <c r="H180" l="1"/>
  <c r="J180" s="1"/>
  <c r="H179"/>
  <c r="J179" s="1"/>
  <c r="H120"/>
  <c r="H62"/>
  <c r="H56"/>
  <c r="H14"/>
  <c r="H267" l="1"/>
  <c r="H268"/>
  <c r="H269"/>
  <c r="H270"/>
  <c r="H271"/>
  <c r="H266"/>
  <c r="H255"/>
  <c r="H256"/>
  <c r="H257"/>
  <c r="H258"/>
  <c r="H259"/>
  <c r="H260"/>
  <c r="H261"/>
  <c r="H262"/>
  <c r="H206"/>
  <c r="H210"/>
  <c r="H211"/>
  <c r="H204"/>
  <c r="H244"/>
  <c r="H245"/>
  <c r="H246"/>
  <c r="H247"/>
  <c r="H248"/>
  <c r="H249"/>
  <c r="H250"/>
  <c r="H251"/>
  <c r="H252"/>
  <c r="H253"/>
  <c r="H243"/>
  <c r="H242"/>
  <c r="H221"/>
  <c r="H222"/>
  <c r="H223"/>
  <c r="H224"/>
  <c r="H225"/>
  <c r="H226"/>
  <c r="H227"/>
  <c r="H228"/>
  <c r="H229"/>
  <c r="H230"/>
  <c r="H231"/>
  <c r="H232"/>
  <c r="H233"/>
  <c r="H234"/>
  <c r="H220"/>
  <c r="H219"/>
  <c r="H176"/>
  <c r="J176" s="1"/>
  <c r="H175"/>
  <c r="J175" s="1"/>
  <c r="H87"/>
  <c r="H137"/>
  <c r="H287" l="1"/>
  <c r="H72"/>
  <c r="H78"/>
  <c r="H33"/>
  <c r="H296" l="1"/>
  <c r="H298"/>
  <c r="H299"/>
  <c r="H295"/>
  <c r="H286"/>
  <c r="H283"/>
  <c r="H281"/>
  <c r="H280"/>
  <c r="H279"/>
  <c r="H278"/>
  <c r="H276"/>
  <c r="H215"/>
  <c r="I213" s="1"/>
  <c r="H189"/>
  <c r="J189" s="1"/>
  <c r="J193"/>
  <c r="H183"/>
  <c r="J183" s="1"/>
  <c r="H184"/>
  <c r="J184" s="1"/>
  <c r="J194"/>
  <c r="H182"/>
  <c r="J182" s="1"/>
  <c r="H181"/>
  <c r="J181" s="1"/>
  <c r="H178"/>
  <c r="J178" s="1"/>
  <c r="H177"/>
  <c r="J177" s="1"/>
  <c r="H174"/>
  <c r="J174" s="1"/>
  <c r="H173"/>
  <c r="H171"/>
  <c r="H170"/>
  <c r="H169"/>
  <c r="H168"/>
  <c r="H151"/>
  <c r="H149"/>
  <c r="H147"/>
  <c r="H145"/>
  <c r="H144"/>
  <c r="H143"/>
  <c r="H142"/>
  <c r="H141"/>
  <c r="H122"/>
  <c r="H121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39" l="1"/>
  <c r="I166"/>
  <c r="I97"/>
  <c r="I217"/>
  <c r="I293"/>
  <c r="I103"/>
  <c r="I202"/>
  <c r="I240"/>
  <c r="I74"/>
  <c r="I82"/>
  <c r="I117"/>
  <c r="I274"/>
  <c r="H95" l="1"/>
  <c r="H38"/>
  <c r="H39"/>
  <c r="H40"/>
  <c r="H41"/>
  <c r="H42"/>
  <c r="H44"/>
  <c r="H45"/>
  <c r="H46"/>
  <c r="H47"/>
  <c r="H48"/>
  <c r="H49"/>
  <c r="I264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302" s="1"/>
  <c r="J146" l="1"/>
  <c r="J277"/>
  <c r="J281"/>
  <c r="J285"/>
  <c r="J280"/>
  <c r="J284"/>
  <c r="J279"/>
  <c r="J283"/>
  <c r="J287"/>
  <c r="J278"/>
  <c r="J286"/>
  <c r="J301"/>
  <c r="J300"/>
  <c r="J304"/>
  <c r="J303"/>
  <c r="J299"/>
  <c r="J86"/>
  <c r="J89"/>
  <c r="J205"/>
  <c r="J148"/>
  <c r="J150"/>
  <c r="J209"/>
  <c r="J88"/>
  <c r="J64"/>
  <c r="J120"/>
  <c r="J62"/>
  <c r="J14"/>
  <c r="J307" s="1"/>
  <c r="J56"/>
  <c r="J261"/>
  <c r="J260"/>
  <c r="J262"/>
  <c r="J87"/>
  <c r="J231"/>
  <c r="J43"/>
  <c r="J137"/>
  <c r="J72"/>
  <c r="J78"/>
  <c r="J33"/>
  <c r="J296"/>
  <c r="J298"/>
  <c r="J295"/>
  <c r="K293" s="1"/>
  <c r="J271"/>
  <c r="J276"/>
  <c r="K274" s="1"/>
  <c r="J268"/>
  <c r="J270"/>
  <c r="J267"/>
  <c r="J269"/>
  <c r="J255"/>
  <c r="J256"/>
  <c r="J258"/>
  <c r="J257"/>
  <c r="J259"/>
  <c r="J242"/>
  <c r="K240" s="1"/>
  <c r="J243"/>
  <c r="J245"/>
  <c r="J247"/>
  <c r="J249"/>
  <c r="J251"/>
  <c r="J253"/>
  <c r="J252"/>
  <c r="J250"/>
  <c r="J244"/>
  <c r="J248"/>
  <c r="J246"/>
  <c r="J232"/>
  <c r="J228"/>
  <c r="J222"/>
  <c r="J221"/>
  <c r="J220"/>
  <c r="J224"/>
  <c r="J226"/>
  <c r="J233"/>
  <c r="J230"/>
  <c r="J225"/>
  <c r="J223"/>
  <c r="J229"/>
  <c r="J227"/>
  <c r="J234"/>
  <c r="J215"/>
  <c r="K213" s="1"/>
  <c r="J219"/>
  <c r="K217" s="1"/>
  <c r="J210"/>
  <c r="J204"/>
  <c r="K202" s="1"/>
  <c r="J206"/>
  <c r="J211"/>
  <c r="J173"/>
  <c r="J171"/>
  <c r="J168"/>
  <c r="K166" s="1"/>
  <c r="J169"/>
  <c r="J170"/>
  <c r="J156"/>
  <c r="J152"/>
  <c r="J149"/>
  <c r="J145"/>
  <c r="J143"/>
  <c r="J141"/>
  <c r="K139" s="1"/>
  <c r="K317" s="1"/>
  <c r="J142"/>
  <c r="J144"/>
  <c r="J157"/>
  <c r="J147"/>
  <c r="J151"/>
  <c r="J126"/>
  <c r="J128"/>
  <c r="J130"/>
  <c r="J132"/>
  <c r="J134"/>
  <c r="J136"/>
  <c r="J135"/>
  <c r="J129"/>
  <c r="J133"/>
  <c r="J127"/>
  <c r="J131"/>
  <c r="J115"/>
  <c r="K113" s="1"/>
  <c r="J124"/>
  <c r="J121"/>
  <c r="J122"/>
  <c r="J125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6"/>
  <c r="K264" s="1"/>
  <c r="J53"/>
  <c r="K51" s="1"/>
  <c r="J68"/>
  <c r="K66" s="1"/>
  <c r="J21"/>
  <c r="J309" l="1"/>
  <c r="J311"/>
  <c r="K16"/>
  <c r="K12"/>
  <c r="J313" l="1"/>
  <c r="J315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<sst xmlns="http://schemas.openxmlformats.org/spreadsheetml/2006/main" count="766" uniqueCount="510">
  <si>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</si>
  <si>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</si>
  <si>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</si>
  <si>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</si>
  <si>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</si>
  <si>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</si>
  <si>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</si>
  <si>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</si>
  <si>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</si>
  <si>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</si>
  <si>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</si>
  <si>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</si>
  <si>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</si>
  <si>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</si>
  <si>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</si>
  <si>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</si>
  <si>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</si>
  <si>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</si>
  <si>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</si>
  <si>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</si>
  <si>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</si>
  <si>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</si>
  <si>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</si>
  <si>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</si>
  <si>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</si>
  <si>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</si>
  <si>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</si>
  <si>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</si>
  <si>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</si>
  <si>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</si>
  <si>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</si>
  <si>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</si>
  <si>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</si>
  <si>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</si>
  <si>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</si>
  <si>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</si>
  <si>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</si>
  <si>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</si>
  <si>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</si>
  <si>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</si>
  <si>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</si>
  <si>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</si>
  <si>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</si>
  <si>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</si>
  <si>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</si>
  <si>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</si>
  <si>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</si>
  <si>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</si>
  <si>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</si>
  <si>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</si>
  <si>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</si>
  <si>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</si>
  <si>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</si>
  <si>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</si>
  <si>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</si>
  <si>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</si>
  <si>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</si>
  <si>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</si>
  <si>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</si>
  <si>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</si>
  <si>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</si>
  <si>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</si>
  <si>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</si>
  <si>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</si>
  <si>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</si>
  <si>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</si>
  <si>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</si>
  <si>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</si>
  <si>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</si>
  <si>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</si>
  <si>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</si>
  <si>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</si>
  <si>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</si>
  <si>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</si>
  <si>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</si>
  <si>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</si>
  <si>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</si>
  <si>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</si>
  <si>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</si>
  <si>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</si>
  <si>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</si>
  <si>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</si>
  <si>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</si>
  <si>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</si>
  <si>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</si>
  <si>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</si>
  <si>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</si>
  <si>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</si>
  <si>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</si>
  <si>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</si>
  <si>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</si>
  <si>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</si>
  <si>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</si>
  <si>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</si>
  <si>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</si>
  <si>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</si>
  <si>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</si>
  <si>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</si>
  <si>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</si>
  <si>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</si>
  <si>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</si>
  <si>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</si>
  <si>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</si>
  <si>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</si>
  <si>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</si>
  <si>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</si>
  <si>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</si>
  <si>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</si>
  <si>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</si>
  <si>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</si>
  <si>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</si>
  <si>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</si>
  <si>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</si>
  <si>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</si>
  <si>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</si>
  <si>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</si>
  <si>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</si>
  <si>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</si>
  <si>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</si>
  <si>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</si>
  <si>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</si>
  <si>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</si>
  <si>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</si>
  <si>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</si>
  <si>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</si>
  <si>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</si>
  <si>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</si>
  <si>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</si>
  <si>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</si>
  <si>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</si>
  <si>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</si>
  <si>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</si>
  <si>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</si>
  <si>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</si>
  <si>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</si>
  <si>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</si>
  <si>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</si>
  <si>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</si>
  <si>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</si>
  <si>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</si>
  <si>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</si>
  <si>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</si>
  <si>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</si>
  <si>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</si>
  <si>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</si>
  <si>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</si>
  <si>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</si>
  <si>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</si>
  <si>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</si>
  <si>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</si>
  <si>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</si>
  <si>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</si>
  <si>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</si>
  <si>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</si>
  <si>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</si>
  <si>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</si>
  <si>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</si>
  <si>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</si>
  <si>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</si>
  <si>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</si>
  <si>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</si>
  <si>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</si>
  <si>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</si>
  <si>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</si>
  <si>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</si>
  <si>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</si>
  <si>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</si>
  <si>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</si>
  <si>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</si>
  <si>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</si>
  <si>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</si>
  <si>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</si>
  <si>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</si>
  <si>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</si>
  <si>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</si>
  <si>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</si>
  <si>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</si>
  <si>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</si>
  <si>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</si>
  <si>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</si>
  <si>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</si>
  <si>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</si>
  <si>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</si>
  <si>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</si>
  <si>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</si>
  <si>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</si>
  <si>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</si>
  <si>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</si>
  <si>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</si>
  <si>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</si>
  <si>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</si>
  <si>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</si>
  <si>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</si>
  <si>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</si>
  <si>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</si>
  <si>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</si>
  <si>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</si>
  <si>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</si>
  <si>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</si>
  <si>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</si>
  <si>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</si>
  <si>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</si>
  <si>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</si>
  <si>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</si>
  <si>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</si>
  <si>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</si>
  <si>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</si>
  <si>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</si>
  <si>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</si>
  <si>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</si>
  <si>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</si>
  <si>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</si>
  <si>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</si>
  <si>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</si>
  <si>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</si>
  <si>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</si>
  <si>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</si>
  <si>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</si>
  <si>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</si>
  <si>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</si>
  <si>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</si>
  <si>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</si>
  <si>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</si>
  <si>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</si>
  <si>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</si>
  <si>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</si>
  <si>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</si>
  <si>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</si>
  <si>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</si>
  <si>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</si>
  <si>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</si>
  <si>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</si>
  <si>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</si>
  <si>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</si>
  <si>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</si>
  <si>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</si>
  <si>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</si>
  <si>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</si>
  <si>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</si>
  <si>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</si>
  <si>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</si>
  <si>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</si>
  <si>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</si>
  <si>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</si>
  <si>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</si>
  <si>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</si>
  <si>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</si>
  <si>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</si>
  <si>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</si>
  <si>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</si>
  <si>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</si>
  <si>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</si>
  <si>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</si>
  <si>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</si>
  <si>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</si>
  <si>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</si>
  <si>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</si>
  <si>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</si>
  <si>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</si>
  <si>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</si>
  <si>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</si>
  <si>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</si>
  <si>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</si>
  <si>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</si>
  <si>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</si>
  <si>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</si>
  <si>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</si>
  <si>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</si>
  <si>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</si>
  <si>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</si>
  <si>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</si>
  <si>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</si>
  <si>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H04  Reja fija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</si>
  <si>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</si>
  <si>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</si>
  <si>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</si>
  <si>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</si>
  <si>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</si>
  <si>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</si>
  <si>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</si>
  <si>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</si>
  <si>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</si>
  <si>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</si>
  <si>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</si>
  <si>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</si>
  <si>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</si>
  <si>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</si>
  <si>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</si>
  <si>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</si>
  <si>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</si>
  <si>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</si>
  <si>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</si>
  <si>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</si>
  <si>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</si>
  <si>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</si>
  <si>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</si>
  <si>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</si>
  <si>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</si>
  <si>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</si>
  <si>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</si>
  <si>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</si>
  <si>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</si>
  <si>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</si>
  <si>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</si>
  <si>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>H07  Reja fija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</si>
  <si>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</si>
  <si>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</si>
  <si>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</si>
  <si>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</si>
  <si>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</si>
  <si>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</si>
  <si>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</si>
  <si>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</si>
  <si>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</si>
  <si>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</si>
  <si>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</si>
  <si>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</si>
  <si>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</si>
  <si>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</si>
  <si>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</si>
  <si>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</si>
  <si>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</si>
  <si>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</si>
  <si>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</si>
  <si>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</si>
  <si>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</si>
  <si>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</si>
  <si>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</si>
  <si>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</si>
  <si>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</si>
  <si>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</si>
  <si>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</si>
  <si>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</si>
  <si>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</si>
  <si>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</si>
  <si>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</si>
  <si>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</si>
  <si>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14.29</t>
  </si>
  <si>
    <t>P01 A  Mesada granito gris mara pulido baño niños c/ estante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</si>
  <si>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</si>
  <si>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</si>
  <si>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</si>
  <si>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</si>
  <si>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</si>
  <si>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</si>
  <si>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</si>
  <si>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</si>
  <si>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</si>
  <si>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</si>
  <si>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</si>
  <si>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</si>
  <si>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</si>
  <si>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</si>
  <si>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</si>
  <si>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</si>
  <si>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</si>
  <si>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</si>
  <si>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</si>
  <si>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</si>
  <si>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</si>
  <si>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</si>
  <si>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</si>
  <si>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</si>
  <si>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</si>
  <si>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</si>
  <si>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</si>
  <si>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</si>
  <si>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</si>
  <si>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</si>
  <si>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</si>
  <si>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</si>
  <si>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</si>
  <si>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</si>
  <si>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</si>
  <si>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</si>
  <si>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</si>
  <si>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</si>
  <si>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</si>
  <si>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</si>
  <si>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</si>
  <si>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</si>
  <si>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</si>
  <si>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</si>
  <si>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</si>
  <si>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</si>
  <si>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</si>
  <si>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</si>
  <si>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</si>
  <si>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</si>
  <si>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</si>
  <si>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</si>
  <si>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</si>
  <si>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</si>
  <si>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</si>
  <si>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</si>
  <si>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</si>
  <si>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</si>
  <si>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</si>
  <si>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</si>
  <si>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</si>
  <si>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</si>
  <si>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</si>
  <si>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</si>
  <si>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21.10</t>
  </si>
  <si>
    <t>Sensores de humo en cocina, depósito y salas.</t>
  </si>
  <si>
    <t xml:space="preserve">Demoliciones </t>
  </si>
  <si>
    <t xml:space="preserve">Nylon bajo contrapiso </t>
  </si>
  <si>
    <t>ML</t>
  </si>
  <si>
    <t>x0,65</t>
  </si>
  <si>
    <t>5 Arboles arce o liquidambar 2mt de altura</t>
  </si>
  <si>
    <t>12.21</t>
  </si>
  <si>
    <t>Banco Tipo 5 circular R:1 mts</t>
  </si>
  <si>
    <t>A01 b Ventana corrediza y fija</t>
  </si>
  <si>
    <t>14.32</t>
  </si>
  <si>
    <t>X0,9</t>
  </si>
  <si>
    <t>Suministro e instalación calefones 20 litros, 30 litros, 80 litros</t>
  </si>
  <si>
    <t>Deposito Impermeable</t>
  </si>
  <si>
    <t>LLAMADO:</t>
  </si>
  <si>
    <t>Canalon desague sector patio y canalizacion a calle</t>
  </si>
  <si>
    <t>x0,90</t>
  </si>
  <si>
    <t>X060</t>
  </si>
  <si>
    <t>A03  Ventana  corrediza  + Batiente + 2 tubulares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</si>
  <si>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</si>
  <si>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</si>
  <si>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</si>
  <si>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</si>
  <si>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</si>
  <si>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</si>
  <si>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</si>
  <si>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</si>
  <si>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</si>
  <si>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</si>
  <si>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</si>
  <si>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A11   Maco C03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</si>
  <si>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</si>
  <si>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</si>
  <si>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</si>
  <si>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</si>
  <si>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</si>
  <si>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</si>
  <si>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</si>
  <si>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</si>
  <si>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Vereda hormigon rayado según planta</t>
  </si>
  <si>
    <t>Pavimento baldosa hormigon 49x49</t>
  </si>
  <si>
    <t>Regueras impermeabilizadas</t>
  </si>
  <si>
    <t>Reparcaion de vereda existente luego de obra dejandola en buenas condiciones</t>
  </si>
  <si>
    <t>C02 Puerta batiente hoja melamínico gris grafito  marco A10</t>
  </si>
  <si>
    <t>C03 Puerta batiente melaminico gris grafito con marco A11</t>
  </si>
  <si>
    <t>H03A Reja fija</t>
  </si>
  <si>
    <t>x0,6</t>
  </si>
  <si>
    <t>H06 Reja fija</t>
  </si>
  <si>
    <t>x1</t>
  </si>
  <si>
    <t>2,82/2,82</t>
  </si>
  <si>
    <t>H08   Porton batiente</t>
  </si>
  <si>
    <t xml:space="preserve">H09  Porton batiente artis acceso 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</si>
  <si>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</si>
  <si>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</si>
  <si>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</si>
  <si>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</si>
  <si>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</si>
  <si>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</si>
  <si>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</si>
  <si>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H21 Cartelera metalica</t>
  </si>
  <si>
    <t>H22 Reja fija</t>
  </si>
  <si>
    <t>H23 Reja fija</t>
  </si>
  <si>
    <t>H24 Reja fija</t>
  </si>
  <si>
    <t xml:space="preserve">H25 Reja fija </t>
  </si>
  <si>
    <t xml:space="preserve">H27 Cerco perimetral </t>
  </si>
  <si>
    <t>H28 Baranda subida escalera  CAÑO DE ACERO INOXIDABLE</t>
  </si>
  <si>
    <t>H29 porton artis PA llegada escalera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</si>
  <si>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</si>
  <si>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</si>
  <si>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</si>
  <si>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</si>
  <si>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</si>
  <si>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</si>
  <si>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</si>
  <si>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</si>
  <si>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</si>
  <si>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</si>
  <si>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</si>
  <si>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</si>
  <si>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</si>
  <si>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 xml:space="preserve">EQ06  mueble bajo mesada cocina </t>
  </si>
  <si>
    <t>EQ07 mueble bajo mesada cocina</t>
  </si>
  <si>
    <t>EQ10  cambiador baño niños</t>
  </si>
  <si>
    <t>PRESUPUESTO OBRA  CAIF  BARRIO ARRAYANES - TREINTA Y TRES</t>
  </si>
  <si>
    <t>x0,30</t>
  </si>
  <si>
    <t>EQ04 A mueble aereo  cocina</t>
  </si>
  <si>
    <t>EQ04 mueble bajo mesada  cocina con cajonera</t>
  </si>
  <si>
    <t xml:space="preserve">EQ05 mueble bajo mesada  cocina  </t>
  </si>
  <si>
    <t xml:space="preserve">EQ05 A  mueble  aereo  cocina  </t>
  </si>
  <si>
    <t>EQ08 barra pasamano</t>
  </si>
  <si>
    <t>EQ09 barra pasamano</t>
  </si>
  <si>
    <t>EQ11  mueble bajo vidrio fijo (4 puertas + 4 modulos abiertos)</t>
  </si>
  <si>
    <t>EQ12 mueble bajo vidrio fijo (4 puertas + 4 modulos abiertos)</t>
  </si>
  <si>
    <t>x 1,4</t>
  </si>
  <si>
    <t>EQ13 mueble bajo vidrio fijo (4 puertas )</t>
  </si>
  <si>
    <t>x1,4</t>
  </si>
  <si>
    <t>13.23</t>
  </si>
  <si>
    <t xml:space="preserve">H26  porton 3 hojas  tipo Arits fachada </t>
  </si>
  <si>
    <t xml:space="preserve">H26A  Reja tipo Arits fachada </t>
  </si>
  <si>
    <t>Bancos tipo 5 cilindricos de hormigon pintado gris grafito sobre banquina de 10 retranqueada</t>
  </si>
  <si>
    <t>CAIF BARRIO ARRAYANES   TREINTA Y TRES</t>
  </si>
  <si>
    <t>EQ13B mueble en circulación PA</t>
  </si>
  <si>
    <t>X1,59</t>
  </si>
  <si>
    <t xml:space="preserve">H17 Porton y baranda h=80 reja tipo artis </t>
  </si>
  <si>
    <t xml:space="preserve">H18 Porton y baranda h=80 reja tipo artis </t>
  </si>
  <si>
    <t>H18A Porton y baranda h=80 reja tipo artis</t>
  </si>
  <si>
    <t>x2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</si>
</sst>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2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10" fillId="9" borderId="0" xfId="7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7"/>
  <sheetViews>
    <sheetView tabSelected="1" zoomScale="77" zoomScaleNormal="77" workbookViewId="0">
      <pane ySplit="9" topLeftCell="A198" activePane="bottomLeft" state="frozen"/>
      <selection pane="bottomLeft" activeCell="B199" sqref="B199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417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486</v>
      </c>
      <c r="B5" s="17"/>
      <c r="C5" s="107"/>
      <c r="D5" s="18"/>
      <c r="E5" s="19"/>
      <c r="F5" s="19"/>
      <c r="G5" s="19"/>
      <c r="H5" s="19"/>
      <c r="I5" s="161" t="s">
        <v>9</v>
      </c>
      <c r="J5" s="162"/>
      <c r="K5" s="163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4" t="s">
        <v>9</v>
      </c>
      <c r="J7" s="165"/>
      <c r="K7" s="166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8" t="s">
        <v>503</v>
      </c>
      <c r="B9" s="169"/>
      <c r="C9" s="169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0" t="s">
        <v>8</v>
      </c>
      <c r="K9" s="171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284</v>
      </c>
      <c r="B12" s="83" t="s">
        <v>282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283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359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285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7"/>
      <c r="C26" s="167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252</v>
      </c>
      <c r="B33" s="71" t="s">
        <v>405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249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254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257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256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328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268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329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253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7"/>
      <c r="C50" s="167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248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286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278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360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361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343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384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374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314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344</v>
      </c>
      <c r="B61" s="71" t="s">
        <v>279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345</v>
      </c>
      <c r="B62" s="71" t="s">
        <v>288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346</v>
      </c>
      <c r="B63" s="71" t="s">
        <v>287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373</v>
      </c>
      <c r="B64" s="71" t="s">
        <v>315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7"/>
      <c r="C65" s="167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247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15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255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267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258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406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259</v>
      </c>
      <c r="B85" s="71" t="s">
        <v>87</v>
      </c>
      <c r="C85" s="113"/>
      <c r="D85" s="37"/>
      <c r="E85" s="19">
        <v>0</v>
      </c>
      <c r="F85" s="35" t="s">
        <v>407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362</v>
      </c>
      <c r="B86" s="71" t="s">
        <v>363</v>
      </c>
      <c r="C86" s="113"/>
      <c r="D86" s="37"/>
      <c r="E86" s="19">
        <v>0</v>
      </c>
      <c r="F86" s="35" t="s">
        <v>407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364</v>
      </c>
      <c r="B87" s="71" t="s">
        <v>289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365</v>
      </c>
      <c r="B88" s="71" t="s">
        <v>313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366</v>
      </c>
      <c r="B89" s="71" t="s">
        <v>281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260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317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318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419</v>
      </c>
      <c r="E105" s="19">
        <v>0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353</v>
      </c>
      <c r="E106" s="19">
        <v>0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367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367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332</v>
      </c>
      <c r="B109" s="71" t="s">
        <v>331</v>
      </c>
      <c r="C109" s="103">
        <v>2.12</v>
      </c>
      <c r="D109" s="70" t="s">
        <v>387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385</v>
      </c>
      <c r="B110" s="71" t="s">
        <v>386</v>
      </c>
      <c r="C110" s="103">
        <v>200</v>
      </c>
      <c r="D110" s="70" t="s">
        <v>367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SUM(H119:H138)</f>
        <v>0</v>
      </c>
      <c r="J117" s="52"/>
      <c r="K117" s="47" t="e">
        <f>SUM(J119:J138)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158" t="s">
        <v>271</v>
      </c>
      <c r="C119" s="103">
        <v>3.5</v>
      </c>
      <c r="D119" s="87" t="s">
        <v>330</v>
      </c>
      <c r="E119" s="19">
        <v>0</v>
      </c>
      <c r="F119" s="35" t="s">
        <v>12</v>
      </c>
      <c r="G119" s="65"/>
      <c r="H119" s="48">
        <f t="shared" ref="H119:H136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158" t="s">
        <v>412</v>
      </c>
      <c r="C120" s="103">
        <v>4.4800000000000004</v>
      </c>
      <c r="D120" s="87" t="s">
        <v>330</v>
      </c>
      <c r="E120" s="19">
        <v>0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71" t="s">
        <v>290</v>
      </c>
      <c r="C121" s="88">
        <v>5.82</v>
      </c>
      <c r="D121" s="87" t="s">
        <v>333</v>
      </c>
      <c r="E121" s="19">
        <v>0</v>
      </c>
      <c r="F121" s="35" t="s">
        <v>12</v>
      </c>
      <c r="G121" s="65"/>
      <c r="H121" s="48">
        <f t="shared" si="24"/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71" t="s">
        <v>291</v>
      </c>
      <c r="C122" s="88">
        <v>1.84</v>
      </c>
      <c r="D122" s="87" t="s">
        <v>158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>
        <v>12.05</v>
      </c>
      <c r="B123" s="71" t="s">
        <v>421</v>
      </c>
      <c r="C123" s="88">
        <v>3.35</v>
      </c>
      <c r="D123" s="87" t="s">
        <v>420</v>
      </c>
      <c r="E123" s="19">
        <v>0</v>
      </c>
      <c r="F123" s="35" t="s">
        <v>12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117</v>
      </c>
      <c r="B124" s="71" t="s">
        <v>422</v>
      </c>
      <c r="C124" s="102">
        <v>2</v>
      </c>
      <c r="D124" s="89" t="s">
        <v>354</v>
      </c>
      <c r="E124" s="19">
        <v>0</v>
      </c>
      <c r="F124" s="69" t="s">
        <v>12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25">
      <c r="A125" s="69" t="s">
        <v>391</v>
      </c>
      <c r="B125" s="71" t="s">
        <v>423</v>
      </c>
      <c r="C125" s="88">
        <v>1</v>
      </c>
      <c r="D125" s="87" t="s">
        <v>424</v>
      </c>
      <c r="E125" s="19">
        <v>0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392</v>
      </c>
      <c r="B126" s="71" t="s">
        <v>425</v>
      </c>
      <c r="C126" s="88">
        <v>4.3</v>
      </c>
      <c r="D126" s="90" t="s">
        <v>354</v>
      </c>
      <c r="E126" s="19">
        <v>0</v>
      </c>
      <c r="F126" s="35" t="s">
        <v>12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25">
      <c r="A127" s="69" t="s">
        <v>393</v>
      </c>
      <c r="B127" s="71" t="s">
        <v>426</v>
      </c>
      <c r="C127" s="88" t="s">
        <v>427</v>
      </c>
      <c r="D127" s="87" t="s">
        <v>428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394</v>
      </c>
      <c r="B128" s="71" t="s">
        <v>429</v>
      </c>
      <c r="C128" s="88">
        <v>2.06</v>
      </c>
      <c r="D128" s="87" t="s">
        <v>430</v>
      </c>
      <c r="E128" s="19">
        <v>0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395</v>
      </c>
      <c r="B129" s="71" t="s">
        <v>431</v>
      </c>
      <c r="C129" s="88">
        <v>0.6</v>
      </c>
      <c r="D129" s="90">
        <v>1.2</v>
      </c>
      <c r="E129" s="19">
        <v>0</v>
      </c>
      <c r="F129" s="69" t="s">
        <v>12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25">
      <c r="A130" s="69" t="s">
        <v>396</v>
      </c>
      <c r="B130" s="71" t="s">
        <v>432</v>
      </c>
      <c r="C130" s="88">
        <v>0.9</v>
      </c>
      <c r="D130" s="90" t="s">
        <v>292</v>
      </c>
      <c r="E130" s="19">
        <v>0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397</v>
      </c>
      <c r="B131" s="71" t="s">
        <v>433</v>
      </c>
      <c r="C131" s="88">
        <v>0.9</v>
      </c>
      <c r="D131" s="90" t="s">
        <v>292</v>
      </c>
      <c r="E131" s="19">
        <v>0</v>
      </c>
      <c r="F131" s="35" t="s">
        <v>12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69" t="s">
        <v>398</v>
      </c>
      <c r="B132" s="71" t="s">
        <v>434</v>
      </c>
      <c r="C132" s="88">
        <v>1.1000000000000001</v>
      </c>
      <c r="D132" s="90" t="s">
        <v>322</v>
      </c>
      <c r="E132" s="19">
        <v>0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399</v>
      </c>
      <c r="B133" s="71" t="s">
        <v>435</v>
      </c>
      <c r="C133" s="88">
        <v>0.7</v>
      </c>
      <c r="D133" s="90" t="s">
        <v>436</v>
      </c>
      <c r="E133" s="19">
        <v>0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400</v>
      </c>
      <c r="B134" s="71" t="s">
        <v>437</v>
      </c>
      <c r="C134" s="88">
        <v>3.52</v>
      </c>
      <c r="D134" s="90" t="s">
        <v>438</v>
      </c>
      <c r="E134" s="19">
        <v>0</v>
      </c>
      <c r="F134" s="69" t="s">
        <v>12</v>
      </c>
      <c r="G134" s="65"/>
      <c r="H134" s="48">
        <f t="shared" si="24"/>
        <v>0</v>
      </c>
      <c r="I134" s="45"/>
      <c r="J134" s="62" t="e">
        <f>+H134/#REF!</f>
        <v>#REF!</v>
      </c>
      <c r="L134" s="54"/>
    </row>
    <row r="135" spans="1:20" s="1" customFormat="1" ht="20.25">
      <c r="A135" s="69" t="s">
        <v>401</v>
      </c>
      <c r="B135" s="71" t="s">
        <v>439</v>
      </c>
      <c r="C135" s="88">
        <v>4.4800000000000004</v>
      </c>
      <c r="D135" s="90" t="s">
        <v>438</v>
      </c>
      <c r="E135" s="19">
        <v>0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402</v>
      </c>
      <c r="B136" s="71" t="s">
        <v>440</v>
      </c>
      <c r="C136" s="88">
        <v>5.62</v>
      </c>
      <c r="D136" s="90" t="s">
        <v>438</v>
      </c>
      <c r="E136" s="19">
        <v>0</v>
      </c>
      <c r="F136" s="35" t="s">
        <v>12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20" s="1" customFormat="1" ht="20.25">
      <c r="A137" s="69" t="s">
        <v>410</v>
      </c>
      <c r="B137" s="71" t="s">
        <v>441</v>
      </c>
      <c r="C137" s="88">
        <v>2.0499999999999998</v>
      </c>
      <c r="D137" s="90" t="s">
        <v>438</v>
      </c>
      <c r="E137" s="19">
        <v>0</v>
      </c>
      <c r="F137" s="35" t="s">
        <v>12</v>
      </c>
      <c r="G137" s="65"/>
      <c r="H137" s="48">
        <f t="shared" ref="H137" si="26">+E137*G137</f>
        <v>0</v>
      </c>
      <c r="I137" s="14"/>
      <c r="J137" s="62" t="e">
        <f>+H137/#REF!</f>
        <v>#REF!</v>
      </c>
      <c r="L137" s="54"/>
    </row>
    <row r="138" spans="1:20" s="1" customFormat="1" ht="21" thickBot="1">
      <c r="A138" s="69"/>
      <c r="B138" s="71"/>
      <c r="C138" s="113"/>
      <c r="D138" s="37"/>
      <c r="E138" s="19"/>
      <c r="F138" s="35"/>
      <c r="G138" s="65"/>
      <c r="H138" s="44"/>
      <c r="I138" s="45"/>
      <c r="J138" s="75"/>
      <c r="L138" s="54"/>
    </row>
    <row r="139" spans="1:20" ht="21" thickBot="1">
      <c r="A139" s="84">
        <v>13</v>
      </c>
      <c r="B139" s="83" t="s">
        <v>133</v>
      </c>
      <c r="C139" s="111"/>
      <c r="D139" s="73"/>
      <c r="E139" s="32"/>
      <c r="F139" s="33"/>
      <c r="G139" s="33"/>
      <c r="H139" s="33"/>
      <c r="I139" s="34">
        <f>SUM(H141:H165)</f>
        <v>0</v>
      </c>
      <c r="J139" s="52"/>
      <c r="K139" s="47" t="e">
        <f>SUM(J141:J165)</f>
        <v>#REF!</v>
      </c>
      <c r="N139" s="74"/>
      <c r="O139" s="71"/>
      <c r="P139" s="55"/>
      <c r="Q139" s="55"/>
      <c r="R139" s="55"/>
      <c r="S139" s="55"/>
      <c r="T139" s="55"/>
    </row>
    <row r="140" spans="1:20" s="54" customFormat="1" ht="20.25">
      <c r="A140" s="91"/>
      <c r="B140" s="92"/>
      <c r="C140" s="118"/>
      <c r="D140" s="92"/>
      <c r="E140" s="60"/>
      <c r="F140" s="61"/>
      <c r="G140" s="63"/>
      <c r="H140" s="44"/>
      <c r="I140" s="45"/>
      <c r="J140" s="75"/>
    </row>
    <row r="141" spans="1:20" s="1" customFormat="1" ht="20.25">
      <c r="A141" s="69" t="s">
        <v>118</v>
      </c>
      <c r="B141" s="71" t="s">
        <v>347</v>
      </c>
      <c r="C141" s="103">
        <v>0.8</v>
      </c>
      <c r="D141" s="87" t="s">
        <v>293</v>
      </c>
      <c r="E141" s="19">
        <v>0</v>
      </c>
      <c r="F141" s="35" t="s">
        <v>12</v>
      </c>
      <c r="G141" s="65"/>
      <c r="H141" s="48">
        <f t="shared" ref="H141:H163" si="27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119</v>
      </c>
      <c r="B142" s="71" t="s">
        <v>446</v>
      </c>
      <c r="C142" s="103">
        <v>0.9</v>
      </c>
      <c r="D142" s="87" t="s">
        <v>293</v>
      </c>
      <c r="E142" s="19">
        <v>0</v>
      </c>
      <c r="F142" s="35" t="s">
        <v>12</v>
      </c>
      <c r="G142" s="65"/>
      <c r="H142" s="48">
        <f t="shared" si="27"/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120</v>
      </c>
      <c r="B143" s="71" t="s">
        <v>447</v>
      </c>
      <c r="C143" s="119">
        <v>0.9</v>
      </c>
      <c r="D143" s="87" t="s">
        <v>293</v>
      </c>
      <c r="E143" s="19">
        <v>0</v>
      </c>
      <c r="F143" s="35" t="s">
        <v>12</v>
      </c>
      <c r="G143" s="65"/>
      <c r="H143" s="48">
        <f t="shared" si="27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121</v>
      </c>
      <c r="B144" s="71" t="s">
        <v>294</v>
      </c>
      <c r="C144" s="119">
        <v>0.9</v>
      </c>
      <c r="D144" s="87" t="s">
        <v>293</v>
      </c>
      <c r="E144" s="19">
        <v>0</v>
      </c>
      <c r="F144" s="69" t="s">
        <v>12</v>
      </c>
      <c r="G144" s="65"/>
      <c r="H144" s="48">
        <f t="shared" si="27"/>
        <v>0</v>
      </c>
      <c r="I144" s="45"/>
      <c r="J144" s="62" t="e">
        <f>+H144/#REF!</f>
        <v>#REF!</v>
      </c>
      <c r="L144" s="54"/>
    </row>
    <row r="145" spans="1:12" s="1" customFormat="1" ht="20.25">
      <c r="A145" s="69" t="s">
        <v>122</v>
      </c>
      <c r="B145" s="71" t="s">
        <v>319</v>
      </c>
      <c r="C145" s="119" t="s">
        <v>295</v>
      </c>
      <c r="D145" s="87" t="s">
        <v>292</v>
      </c>
      <c r="E145" s="19">
        <v>0</v>
      </c>
      <c r="F145" s="69" t="s">
        <v>12</v>
      </c>
      <c r="G145" s="65"/>
      <c r="H145" s="48">
        <f t="shared" si="27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123</v>
      </c>
      <c r="B146" s="71" t="s">
        <v>368</v>
      </c>
      <c r="C146" s="119">
        <v>0.9</v>
      </c>
      <c r="D146" s="87" t="s">
        <v>292</v>
      </c>
      <c r="E146" s="19">
        <v>0</v>
      </c>
      <c r="F146" s="69" t="s">
        <v>12</v>
      </c>
      <c r="G146" s="65"/>
      <c r="H146" s="48">
        <f t="shared" ref="H146" si="28">+E146*G146</f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71" t="s">
        <v>480</v>
      </c>
      <c r="C147" s="119">
        <v>1.8</v>
      </c>
      <c r="D147" s="87" t="s">
        <v>124</v>
      </c>
      <c r="E147" s="19">
        <v>0</v>
      </c>
      <c r="F147" s="35" t="s">
        <v>12</v>
      </c>
      <c r="G147" s="65"/>
      <c r="H147" s="48">
        <f t="shared" si="27"/>
        <v>0</v>
      </c>
      <c r="I147" s="14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71" t="s">
        <v>478</v>
      </c>
      <c r="C148" s="119">
        <v>1.3</v>
      </c>
      <c r="D148" s="87" t="s">
        <v>124</v>
      </c>
      <c r="E148" s="19">
        <v>0</v>
      </c>
      <c r="F148" s="35" t="s">
        <v>12</v>
      </c>
      <c r="G148" s="65"/>
      <c r="H148" s="48">
        <f t="shared" ref="H148" si="29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127</v>
      </c>
      <c r="B149" s="71" t="s">
        <v>479</v>
      </c>
      <c r="C149" s="119">
        <v>0.78</v>
      </c>
      <c r="D149" s="87" t="s">
        <v>408</v>
      </c>
      <c r="E149" s="19">
        <v>0</v>
      </c>
      <c r="F149" s="35" t="s">
        <v>12</v>
      </c>
      <c r="G149" s="65"/>
      <c r="H149" s="48">
        <f t="shared" si="27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128</v>
      </c>
      <c r="B150" s="71" t="s">
        <v>481</v>
      </c>
      <c r="C150" s="119">
        <v>0.78</v>
      </c>
      <c r="D150" s="87" t="s">
        <v>339</v>
      </c>
      <c r="E150" s="19">
        <v>0</v>
      </c>
      <c r="F150" s="35" t="s">
        <v>12</v>
      </c>
      <c r="G150" s="65"/>
      <c r="H150" s="48">
        <f t="shared" ref="H150" si="30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129</v>
      </c>
      <c r="B151" s="71" t="s">
        <v>482</v>
      </c>
      <c r="C151" s="120">
        <v>1.5</v>
      </c>
      <c r="D151" s="89" t="s">
        <v>353</v>
      </c>
      <c r="E151" s="19">
        <v>0</v>
      </c>
      <c r="F151" s="35" t="s">
        <v>12</v>
      </c>
      <c r="G151" s="65"/>
      <c r="H151" s="48">
        <f t="shared" si="27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130</v>
      </c>
      <c r="B152" s="71" t="s">
        <v>489</v>
      </c>
      <c r="C152" s="119">
        <v>2.66</v>
      </c>
      <c r="D152" s="87" t="s">
        <v>101</v>
      </c>
      <c r="E152" s="19">
        <v>0</v>
      </c>
      <c r="F152" s="69" t="s">
        <v>12</v>
      </c>
      <c r="G152" s="65"/>
      <c r="H152" s="48">
        <f t="shared" si="27"/>
        <v>0</v>
      </c>
      <c r="I152" s="45"/>
      <c r="J152" s="62" t="e">
        <f>+H152/#REF!</f>
        <v>#REF!</v>
      </c>
      <c r="L152" s="54"/>
    </row>
    <row r="153" spans="1:12" s="1" customFormat="1" ht="20.25">
      <c r="A153" s="69" t="s">
        <v>131</v>
      </c>
      <c r="B153" s="71" t="s">
        <v>488</v>
      </c>
      <c r="C153" s="119">
        <v>2.66</v>
      </c>
      <c r="D153" s="87" t="s">
        <v>487</v>
      </c>
      <c r="E153" s="19">
        <v>0</v>
      </c>
      <c r="F153" s="69" t="s">
        <v>12</v>
      </c>
      <c r="G153" s="65"/>
      <c r="H153" s="48">
        <f t="shared" ref="H153" si="31">+E153*G153</f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132</v>
      </c>
      <c r="B154" s="71" t="s">
        <v>490</v>
      </c>
      <c r="C154" s="119">
        <v>7.6</v>
      </c>
      <c r="D154" s="90" t="s">
        <v>101</v>
      </c>
      <c r="E154" s="19">
        <v>0</v>
      </c>
      <c r="F154" s="69" t="s">
        <v>12</v>
      </c>
      <c r="G154" s="65"/>
      <c r="H154" s="48">
        <f t="shared" si="27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296</v>
      </c>
      <c r="B155" s="71" t="s">
        <v>491</v>
      </c>
      <c r="C155" s="119">
        <v>7.6</v>
      </c>
      <c r="D155" s="90" t="s">
        <v>487</v>
      </c>
      <c r="E155" s="19">
        <v>0</v>
      </c>
      <c r="F155" s="69" t="s">
        <v>12</v>
      </c>
      <c r="G155" s="65"/>
      <c r="H155" s="48">
        <f t="shared" ref="H155" si="32">+E155*G155</f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297</v>
      </c>
      <c r="B156" s="71" t="s">
        <v>483</v>
      </c>
      <c r="C156" s="119">
        <v>2.2599999999999998</v>
      </c>
      <c r="D156" s="90" t="s">
        <v>101</v>
      </c>
      <c r="E156" s="19">
        <v>0</v>
      </c>
      <c r="F156" s="35" t="s">
        <v>12</v>
      </c>
      <c r="G156" s="65"/>
      <c r="H156" s="48">
        <f t="shared" si="27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298</v>
      </c>
      <c r="B157" s="71" t="s">
        <v>484</v>
      </c>
      <c r="C157" s="88">
        <v>0.6</v>
      </c>
      <c r="D157" s="87" t="s">
        <v>101</v>
      </c>
      <c r="E157" s="19">
        <v>0</v>
      </c>
      <c r="F157" s="69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320</v>
      </c>
      <c r="B158" s="71" t="s">
        <v>492</v>
      </c>
      <c r="C158" s="88">
        <v>2</v>
      </c>
      <c r="D158" s="87"/>
      <c r="E158" s="19">
        <v>0</v>
      </c>
      <c r="F158" s="35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321</v>
      </c>
      <c r="B159" s="71" t="s">
        <v>493</v>
      </c>
      <c r="C159" s="88">
        <v>3.3</v>
      </c>
      <c r="D159" s="87"/>
      <c r="E159" s="19">
        <v>0</v>
      </c>
      <c r="F159" s="35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334</v>
      </c>
      <c r="B160" s="71" t="s">
        <v>485</v>
      </c>
      <c r="C160" s="88">
        <v>0.5</v>
      </c>
      <c r="D160" s="87" t="s">
        <v>419</v>
      </c>
      <c r="E160" s="19">
        <v>0</v>
      </c>
      <c r="F160" s="35" t="s">
        <v>12</v>
      </c>
      <c r="G160" s="65"/>
      <c r="H160" s="48">
        <f t="shared" si="27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369</v>
      </c>
      <c r="B161" s="71" t="s">
        <v>494</v>
      </c>
      <c r="C161" s="88">
        <v>1.88</v>
      </c>
      <c r="D161" s="87" t="s">
        <v>496</v>
      </c>
      <c r="E161" s="19">
        <v>0</v>
      </c>
      <c r="F161" s="35" t="s">
        <v>12</v>
      </c>
      <c r="G161" s="65"/>
      <c r="H161" s="48">
        <f t="shared" si="27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389</v>
      </c>
      <c r="B162" s="71" t="s">
        <v>495</v>
      </c>
      <c r="C162" s="88">
        <v>1.8</v>
      </c>
      <c r="D162" s="87" t="s">
        <v>496</v>
      </c>
      <c r="E162" s="19">
        <v>0</v>
      </c>
      <c r="F162" s="35" t="s">
        <v>12</v>
      </c>
      <c r="G162" s="65"/>
      <c r="H162" s="48">
        <f t="shared" si="27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499</v>
      </c>
      <c r="B163" s="71" t="s">
        <v>497</v>
      </c>
      <c r="C163" s="88">
        <v>1.21</v>
      </c>
      <c r="D163" s="87" t="s">
        <v>498</v>
      </c>
      <c r="E163" s="19">
        <v>0</v>
      </c>
      <c r="F163" s="69" t="s">
        <v>12</v>
      </c>
      <c r="G163" s="65"/>
      <c r="H163" s="48">
        <f t="shared" si="27"/>
        <v>0</v>
      </c>
      <c r="I163" s="14"/>
      <c r="J163" s="62" t="e">
        <f>+H163/#REF!</f>
        <v>#REF!</v>
      </c>
      <c r="L163" s="54"/>
    </row>
    <row r="164" spans="1:20" s="1" customFormat="1" ht="20.25">
      <c r="A164" s="69">
        <v>13.24</v>
      </c>
      <c r="B164" s="71" t="s">
        <v>504</v>
      </c>
      <c r="C164" s="88"/>
      <c r="D164" s="87"/>
      <c r="E164" s="19"/>
      <c r="F164" s="69"/>
      <c r="G164" s="65"/>
      <c r="H164" s="48"/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149</v>
      </c>
      <c r="C166" s="111"/>
      <c r="D166" s="73"/>
      <c r="E166" s="32"/>
      <c r="F166" s="33"/>
      <c r="G166" s="33"/>
      <c r="H166" s="33"/>
      <c r="I166" s="34">
        <f>SUM(H168:H200)</f>
        <v>0</v>
      </c>
      <c r="J166" s="52"/>
      <c r="K166" s="47" t="e">
        <f>SUM(J168:J200)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310</v>
      </c>
      <c r="B168" s="71" t="s">
        <v>299</v>
      </c>
      <c r="C168" s="103">
        <v>3.5</v>
      </c>
      <c r="D168" s="87" t="s">
        <v>355</v>
      </c>
      <c r="E168" s="19">
        <v>0</v>
      </c>
      <c r="F168" s="35" t="s">
        <v>12</v>
      </c>
      <c r="G168" s="103"/>
      <c r="H168" s="48">
        <f t="shared" ref="H168:H175" si="33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134</v>
      </c>
      <c r="B169" s="71" t="s">
        <v>300</v>
      </c>
      <c r="C169" s="103">
        <v>4.4800000000000004</v>
      </c>
      <c r="D169" s="87" t="s">
        <v>355</v>
      </c>
      <c r="E169" s="19">
        <v>0</v>
      </c>
      <c r="F169" s="35" t="s">
        <v>12</v>
      </c>
      <c r="G169" s="103"/>
      <c r="H169" s="48">
        <f t="shared" si="33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135</v>
      </c>
      <c r="B170" s="71" t="s">
        <v>301</v>
      </c>
      <c r="C170" s="88">
        <v>5.62</v>
      </c>
      <c r="D170" s="87" t="s">
        <v>356</v>
      </c>
      <c r="E170" s="19">
        <v>0</v>
      </c>
      <c r="F170" s="69" t="s">
        <v>12</v>
      </c>
      <c r="G170" s="88"/>
      <c r="H170" s="48">
        <f t="shared" si="33"/>
        <v>0</v>
      </c>
      <c r="I170" s="45"/>
      <c r="J170" s="62" t="e">
        <f>+H170/#REF!</f>
        <v>#REF!</v>
      </c>
      <c r="L170" s="54"/>
    </row>
    <row r="171" spans="1:20" s="1" customFormat="1" ht="15.75">
      <c r="A171" s="69">
        <v>14.05</v>
      </c>
      <c r="B171" s="71" t="s">
        <v>302</v>
      </c>
      <c r="C171" s="88">
        <v>2</v>
      </c>
      <c r="D171" s="87" t="s">
        <v>158</v>
      </c>
      <c r="E171" s="19">
        <v>0</v>
      </c>
      <c r="F171" s="35" t="s">
        <v>12</v>
      </c>
      <c r="G171" s="88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340</v>
      </c>
      <c r="B172" s="71" t="s">
        <v>448</v>
      </c>
      <c r="C172" s="88">
        <v>3.35</v>
      </c>
      <c r="D172" s="87" t="s">
        <v>449</v>
      </c>
      <c r="E172" s="19">
        <v>0</v>
      </c>
      <c r="F172" s="35"/>
      <c r="G172" s="88"/>
      <c r="H172" s="48">
        <f t="shared" si="33"/>
        <v>0</v>
      </c>
      <c r="I172" s="14"/>
      <c r="J172" s="62" t="e">
        <f>+H172/#REF!</f>
        <v>#REF!</v>
      </c>
      <c r="L172" s="54"/>
    </row>
    <row r="173" spans="1:20" s="1" customFormat="1" ht="15.75">
      <c r="A173" s="69" t="s">
        <v>136</v>
      </c>
      <c r="B173" s="71" t="s">
        <v>272</v>
      </c>
      <c r="C173" s="102">
        <v>2</v>
      </c>
      <c r="D173" s="89" t="s">
        <v>354</v>
      </c>
      <c r="E173" s="19">
        <v>0</v>
      </c>
      <c r="F173" s="35" t="s">
        <v>12</v>
      </c>
      <c r="G173" s="102"/>
      <c r="H173" s="48">
        <f t="shared" si="33"/>
        <v>0</v>
      </c>
      <c r="I173" s="14"/>
      <c r="J173" s="62" t="e">
        <f>+H173/#REF!</f>
        <v>#REF!</v>
      </c>
      <c r="L173" s="54"/>
    </row>
    <row r="174" spans="1:20" s="1" customFormat="1" ht="15.75">
      <c r="A174" s="69">
        <v>14.08</v>
      </c>
      <c r="B174" s="71" t="s">
        <v>303</v>
      </c>
      <c r="C174" s="88">
        <v>1</v>
      </c>
      <c r="D174" s="87" t="s">
        <v>424</v>
      </c>
      <c r="E174" s="19">
        <v>0</v>
      </c>
      <c r="F174" s="69" t="s">
        <v>12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69">
        <v>14.09</v>
      </c>
      <c r="B175" s="71" t="s">
        <v>450</v>
      </c>
      <c r="C175" s="88">
        <v>4.3</v>
      </c>
      <c r="D175" s="90" t="s">
        <v>451</v>
      </c>
      <c r="E175" s="19">
        <v>0</v>
      </c>
      <c r="F175" s="69" t="s">
        <v>12</v>
      </c>
      <c r="G175" s="88"/>
      <c r="H175" s="48">
        <f t="shared" si="33"/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336</v>
      </c>
      <c r="B176" s="71" t="s">
        <v>304</v>
      </c>
      <c r="C176" s="88" t="s">
        <v>452</v>
      </c>
      <c r="D176" s="87" t="s">
        <v>316</v>
      </c>
      <c r="E176" s="19">
        <v>0</v>
      </c>
      <c r="F176" s="69" t="s">
        <v>12</v>
      </c>
      <c r="G176" s="88"/>
      <c r="H176" s="48">
        <f t="shared" ref="H176:H181" si="34">+E176*G177</f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138</v>
      </c>
      <c r="B177" s="71" t="s">
        <v>453</v>
      </c>
      <c r="C177" s="88">
        <v>2.06</v>
      </c>
      <c r="D177" s="87">
        <v>2.6</v>
      </c>
      <c r="E177" s="19">
        <v>0</v>
      </c>
      <c r="F177" s="35" t="s">
        <v>12</v>
      </c>
      <c r="G177" s="88"/>
      <c r="H177" s="48">
        <f t="shared" si="34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139</v>
      </c>
      <c r="B178" s="71" t="s">
        <v>454</v>
      </c>
      <c r="C178" s="88">
        <v>2.0499999999999998</v>
      </c>
      <c r="D178" s="90" t="s">
        <v>505</v>
      </c>
      <c r="E178" s="19">
        <v>0</v>
      </c>
      <c r="F178" s="35" t="s">
        <v>12</v>
      </c>
      <c r="G178" s="88"/>
      <c r="H178" s="48">
        <f t="shared" si="34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140</v>
      </c>
      <c r="B179" s="71" t="s">
        <v>350</v>
      </c>
      <c r="C179" s="88"/>
      <c r="D179" s="90">
        <v>0.5</v>
      </c>
      <c r="E179" s="19">
        <v>0</v>
      </c>
      <c r="F179" s="35" t="s">
        <v>12</v>
      </c>
      <c r="G179" s="88"/>
      <c r="H179" s="48">
        <f t="shared" si="34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141</v>
      </c>
      <c r="B180" s="71" t="s">
        <v>305</v>
      </c>
      <c r="C180" s="88"/>
      <c r="D180" s="90">
        <v>0.5</v>
      </c>
      <c r="E180" s="19">
        <v>0</v>
      </c>
      <c r="F180" s="35" t="s">
        <v>12</v>
      </c>
      <c r="G180" s="88"/>
      <c r="H180" s="48">
        <f t="shared" si="34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142</v>
      </c>
      <c r="B181" s="71" t="s">
        <v>349</v>
      </c>
      <c r="C181" s="88" t="s">
        <v>137</v>
      </c>
      <c r="D181" s="90">
        <v>0.8</v>
      </c>
      <c r="E181" s="19">
        <v>0</v>
      </c>
      <c r="F181" s="35" t="s">
        <v>12</v>
      </c>
      <c r="G181" s="88"/>
      <c r="H181" s="48">
        <f t="shared" si="34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143</v>
      </c>
      <c r="B182" s="71" t="s">
        <v>306</v>
      </c>
      <c r="C182" s="88"/>
      <c r="D182" s="90">
        <v>0.8</v>
      </c>
      <c r="E182" s="19">
        <v>0</v>
      </c>
      <c r="F182" s="69" t="s">
        <v>12</v>
      </c>
      <c r="G182" s="88"/>
      <c r="H182" s="48">
        <f>+E182*G194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144</v>
      </c>
      <c r="B183" s="71" t="s">
        <v>456</v>
      </c>
      <c r="C183" s="102">
        <v>1.24</v>
      </c>
      <c r="D183" s="89" t="s">
        <v>455</v>
      </c>
      <c r="E183" s="19">
        <v>0</v>
      </c>
      <c r="F183" s="69" t="s">
        <v>12</v>
      </c>
      <c r="G183" s="65"/>
      <c r="H183" s="48">
        <f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145</v>
      </c>
      <c r="B184" s="71" t="s">
        <v>457</v>
      </c>
      <c r="C184" s="102">
        <v>1.5</v>
      </c>
      <c r="D184" s="87" t="s">
        <v>458</v>
      </c>
      <c r="E184" s="19">
        <v>0</v>
      </c>
      <c r="F184" s="69" t="s">
        <v>12</v>
      </c>
      <c r="G184" s="65"/>
      <c r="H184" s="48">
        <f t="shared" ref="H184" si="35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146</v>
      </c>
      <c r="B185" s="71" t="s">
        <v>460</v>
      </c>
      <c r="C185" s="102">
        <v>1.4</v>
      </c>
      <c r="D185" s="87" t="s">
        <v>324</v>
      </c>
      <c r="E185" s="19">
        <v>0</v>
      </c>
      <c r="F185" s="69" t="s">
        <v>12</v>
      </c>
      <c r="G185" s="65"/>
      <c r="H185" s="48">
        <f t="shared" ref="H185" si="36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147</v>
      </c>
      <c r="B186" s="71" t="s">
        <v>506</v>
      </c>
      <c r="C186" s="88">
        <v>6.57</v>
      </c>
      <c r="D186" s="87" t="s">
        <v>324</v>
      </c>
      <c r="E186" s="19">
        <v>0</v>
      </c>
      <c r="F186" s="69" t="s">
        <v>12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148</v>
      </c>
      <c r="B187" s="71" t="s">
        <v>507</v>
      </c>
      <c r="C187" s="103">
        <v>13.15</v>
      </c>
      <c r="D187" s="87" t="s">
        <v>324</v>
      </c>
      <c r="E187" s="19">
        <v>0</v>
      </c>
      <c r="F187" s="69" t="s">
        <v>12</v>
      </c>
      <c r="G187" s="65"/>
      <c r="H187" s="48">
        <f>+E187*G189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150</v>
      </c>
      <c r="B188" s="71" t="s">
        <v>508</v>
      </c>
      <c r="C188" s="103">
        <v>23.33</v>
      </c>
      <c r="D188" s="87" t="s">
        <v>324</v>
      </c>
      <c r="E188" s="19"/>
      <c r="F188" s="69"/>
      <c r="G188" s="65"/>
      <c r="H188" s="48"/>
      <c r="I188" s="45"/>
      <c r="J188" s="62"/>
      <c r="L188" s="54"/>
    </row>
    <row r="189" spans="1:12" s="1" customFormat="1" ht="20.25">
      <c r="A189" s="69" t="s">
        <v>151</v>
      </c>
      <c r="B189" s="71" t="s">
        <v>459</v>
      </c>
      <c r="C189" s="102">
        <v>0.92</v>
      </c>
      <c r="D189" s="87">
        <v>0.8</v>
      </c>
      <c r="E189" s="19">
        <v>0</v>
      </c>
      <c r="F189" s="69" t="s">
        <v>12</v>
      </c>
      <c r="G189" s="65"/>
      <c r="H189" s="48">
        <f>+E189*G189</f>
        <v>0</v>
      </c>
      <c r="I189" s="45"/>
      <c r="J189" s="62" t="e">
        <f>+H189/#REF!</f>
        <v>#REF!</v>
      </c>
      <c r="L189" s="54"/>
    </row>
    <row r="190" spans="1:12" s="1" customFormat="1" ht="20.25">
      <c r="A190" s="69">
        <v>14.24</v>
      </c>
      <c r="B190" s="71" t="s">
        <v>461</v>
      </c>
      <c r="C190" s="102">
        <v>1.8</v>
      </c>
      <c r="D190" s="87"/>
      <c r="E190" s="19">
        <v>0</v>
      </c>
      <c r="F190" s="69" t="s">
        <v>12</v>
      </c>
      <c r="G190" s="65"/>
      <c r="H190" s="48">
        <f>+E190*G190</f>
        <v>0</v>
      </c>
      <c r="I190" s="45"/>
      <c r="J190" s="62" t="e">
        <f>+H190/#REF!</f>
        <v>#REF!</v>
      </c>
      <c r="L190" s="54"/>
    </row>
    <row r="191" spans="1:12" s="1" customFormat="1" ht="15.75">
      <c r="A191" s="69" t="s">
        <v>152</v>
      </c>
      <c r="B191" s="71" t="s">
        <v>462</v>
      </c>
      <c r="C191" s="154">
        <v>1.8</v>
      </c>
      <c r="D191" s="89" t="s">
        <v>104</v>
      </c>
      <c r="E191" s="19">
        <v>0</v>
      </c>
      <c r="F191" s="69" t="s">
        <v>12</v>
      </c>
      <c r="G191" s="88"/>
      <c r="H191" s="48">
        <f>+E191*G192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153</v>
      </c>
      <c r="B192" s="71" t="s">
        <v>463</v>
      </c>
      <c r="C192" s="102">
        <v>2.0499999999999998</v>
      </c>
      <c r="D192" s="87" t="s">
        <v>438</v>
      </c>
      <c r="E192" s="19">
        <v>0</v>
      </c>
      <c r="F192" s="69" t="s">
        <v>12</v>
      </c>
      <c r="G192" s="65"/>
      <c r="H192" s="48">
        <f t="shared" ref="H192:H200" si="37">+E192*G192</f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154</v>
      </c>
      <c r="B193" s="71" t="s">
        <v>464</v>
      </c>
      <c r="C193" s="88">
        <v>3.5</v>
      </c>
      <c r="D193" s="90" t="s">
        <v>438</v>
      </c>
      <c r="E193" s="19">
        <v>0</v>
      </c>
      <c r="F193" s="69" t="s">
        <v>12</v>
      </c>
      <c r="G193" s="65"/>
      <c r="H193" s="48">
        <f t="shared" si="37"/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155</v>
      </c>
      <c r="B194" s="71" t="s">
        <v>465</v>
      </c>
      <c r="C194" s="88">
        <v>4.4800000000000004</v>
      </c>
      <c r="D194" s="90" t="s">
        <v>438</v>
      </c>
      <c r="E194" s="19">
        <v>0</v>
      </c>
      <c r="F194" s="69" t="s">
        <v>12</v>
      </c>
      <c r="G194" s="88"/>
      <c r="H194" s="48">
        <f t="shared" si="37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337</v>
      </c>
      <c r="B195" s="71" t="s">
        <v>466</v>
      </c>
      <c r="C195" s="88">
        <v>5.62</v>
      </c>
      <c r="D195" s="90" t="s">
        <v>438</v>
      </c>
      <c r="E195" s="19">
        <v>0</v>
      </c>
      <c r="F195" s="69" t="s">
        <v>12</v>
      </c>
      <c r="G195" s="88"/>
      <c r="H195" s="48">
        <f t="shared" si="37"/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348</v>
      </c>
      <c r="B196" s="71" t="s">
        <v>500</v>
      </c>
      <c r="C196" s="88">
        <v>2.5</v>
      </c>
      <c r="D196" s="90" t="s">
        <v>509</v>
      </c>
      <c r="E196" s="19">
        <v>0</v>
      </c>
      <c r="F196" s="69" t="s">
        <v>12</v>
      </c>
      <c r="G196" s="88"/>
      <c r="H196" s="48">
        <f t="shared" si="37"/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375</v>
      </c>
      <c r="B197" s="71" t="s">
        <v>501</v>
      </c>
      <c r="C197" s="88">
        <v>5.74</v>
      </c>
      <c r="D197" s="90" t="s">
        <v>509</v>
      </c>
      <c r="E197" s="19">
        <v>0</v>
      </c>
      <c r="F197" s="69" t="s">
        <v>12</v>
      </c>
      <c r="G197" s="88"/>
      <c r="H197" s="48">
        <f t="shared" si="37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69" t="s">
        <v>413</v>
      </c>
      <c r="B198" s="71" t="s">
        <v>467</v>
      </c>
      <c r="C198" s="102"/>
      <c r="D198" s="157" t="s">
        <v>335</v>
      </c>
      <c r="E198" s="19">
        <v>0</v>
      </c>
      <c r="F198" s="74" t="s">
        <v>12</v>
      </c>
      <c r="G198" s="88"/>
      <c r="H198" s="48">
        <f t="shared" si="37"/>
        <v>0</v>
      </c>
      <c r="I198" s="45"/>
      <c r="J198" s="62" t="e">
        <f>+H198/#REF!</f>
        <v>#REF!</v>
      </c>
      <c r="L198" s="54"/>
    </row>
    <row r="199" spans="1:20" s="1" customFormat="1" ht="14.25" customHeight="1">
      <c r="A199" s="69">
        <v>14.33</v>
      </c>
      <c r="B199" s="71" t="s">
        <v>468</v>
      </c>
      <c r="C199" s="102">
        <v>22.56</v>
      </c>
      <c r="D199" s="1" t="s">
        <v>414</v>
      </c>
      <c r="E199" s="19">
        <v>0</v>
      </c>
      <c r="F199" s="74" t="s">
        <v>12</v>
      </c>
      <c r="G199" s="88"/>
      <c r="H199" s="48">
        <f t="shared" si="37"/>
        <v>0</v>
      </c>
      <c r="I199" s="45"/>
      <c r="J199" s="62" t="e">
        <f>+H199/#REF!</f>
        <v>#REF!</v>
      </c>
      <c r="L199" s="54"/>
    </row>
    <row r="200" spans="1:20" s="1" customFormat="1" ht="14.25" customHeight="1">
      <c r="A200" s="69">
        <v>14.34</v>
      </c>
      <c r="B200" s="71" t="s">
        <v>469</v>
      </c>
      <c r="C200" s="88" t="s">
        <v>470</v>
      </c>
      <c r="D200" s="157" t="s">
        <v>324</v>
      </c>
      <c r="E200" s="19">
        <v>0</v>
      </c>
      <c r="F200" s="74" t="s">
        <v>12</v>
      </c>
      <c r="G200" s="88"/>
      <c r="H200" s="48">
        <f t="shared" si="37"/>
        <v>0</v>
      </c>
      <c r="I200" s="45"/>
      <c r="J200" s="75" t="e">
        <f>+H200/#REF!</f>
        <v>#REF!</v>
      </c>
      <c r="L200" s="54"/>
    </row>
    <row r="201" spans="1:20" s="1" customFormat="1" ht="16.5" thickBot="1">
      <c r="A201" s="69"/>
      <c r="B201" s="71"/>
      <c r="C201" s="88"/>
      <c r="D201" s="90"/>
      <c r="E201" s="19"/>
      <c r="F201" s="69"/>
      <c r="G201" s="88"/>
      <c r="H201" s="44"/>
      <c r="I201" s="45"/>
      <c r="J201" s="75"/>
      <c r="L201" s="54"/>
    </row>
    <row r="202" spans="1:20" ht="21" thickBot="1">
      <c r="A202" s="84">
        <v>15</v>
      </c>
      <c r="B202" s="83" t="s">
        <v>273</v>
      </c>
      <c r="C202" s="111"/>
      <c r="D202" s="73"/>
      <c r="E202" s="32"/>
      <c r="F202" s="33"/>
      <c r="G202" s="33"/>
      <c r="H202" s="33"/>
      <c r="I202" s="34">
        <f>SUM(H204:H212)</f>
        <v>0</v>
      </c>
      <c r="J202" s="52"/>
      <c r="K202" s="47" t="e">
        <f>SUM(J204:J212)</f>
        <v>#REF!</v>
      </c>
      <c r="N202" s="74"/>
      <c r="O202" s="71"/>
      <c r="P202" s="55"/>
      <c r="Q202" s="55"/>
      <c r="R202" s="55"/>
      <c r="S202" s="55"/>
      <c r="T202" s="55"/>
    </row>
    <row r="203" spans="1:20" s="1" customFormat="1" ht="20.25">
      <c r="A203" s="69"/>
      <c r="B203" s="71"/>
      <c r="C203" s="113"/>
      <c r="D203" s="37"/>
      <c r="E203" s="71"/>
      <c r="F203" s="61"/>
      <c r="G203" s="65"/>
      <c r="H203" s="44"/>
      <c r="I203" s="45"/>
      <c r="J203" s="75"/>
      <c r="L203" s="54"/>
    </row>
    <row r="204" spans="1:20" s="1" customFormat="1" ht="20.25">
      <c r="A204" s="69" t="s">
        <v>156</v>
      </c>
      <c r="B204" s="71" t="s">
        <v>307</v>
      </c>
      <c r="C204" s="88">
        <v>1.8</v>
      </c>
      <c r="D204" s="70" t="s">
        <v>357</v>
      </c>
      <c r="E204" s="71">
        <v>0</v>
      </c>
      <c r="F204" s="61" t="s">
        <v>12</v>
      </c>
      <c r="G204" s="65"/>
      <c r="H204" s="48">
        <f t="shared" ref="H204:H211" si="38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156</v>
      </c>
      <c r="B205" s="71" t="s">
        <v>338</v>
      </c>
      <c r="C205" s="88">
        <v>1.2</v>
      </c>
      <c r="D205" s="70" t="s">
        <v>357</v>
      </c>
      <c r="E205" s="71">
        <v>0</v>
      </c>
      <c r="F205" s="61" t="s">
        <v>12</v>
      </c>
      <c r="G205" s="65"/>
      <c r="H205" s="48">
        <f t="shared" ref="H205" si="39">+E205*G205</f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157</v>
      </c>
      <c r="B206" s="71" t="s">
        <v>323</v>
      </c>
      <c r="C206" s="88">
        <v>0.65</v>
      </c>
      <c r="D206" s="70" t="s">
        <v>158</v>
      </c>
      <c r="E206" s="71">
        <v>0</v>
      </c>
      <c r="F206" s="61" t="s">
        <v>12</v>
      </c>
      <c r="G206" s="65"/>
      <c r="H206" s="48">
        <f t="shared" si="38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159</v>
      </c>
      <c r="B207" s="71" t="s">
        <v>473</v>
      </c>
      <c r="C207" s="88">
        <v>0.75</v>
      </c>
      <c r="D207" s="70" t="s">
        <v>101</v>
      </c>
      <c r="E207" s="71"/>
      <c r="F207" s="61"/>
      <c r="G207" s="65"/>
      <c r="H207" s="48"/>
      <c r="I207" s="45"/>
      <c r="J207" s="62"/>
      <c r="K207" s="94"/>
      <c r="L207" s="54"/>
    </row>
    <row r="208" spans="1:20" s="1" customFormat="1" ht="20.25">
      <c r="A208" s="69" t="s">
        <v>160</v>
      </c>
      <c r="B208" s="71" t="s">
        <v>308</v>
      </c>
      <c r="C208" s="88">
        <v>2.65</v>
      </c>
      <c r="D208" s="70" t="s">
        <v>101</v>
      </c>
      <c r="E208" s="71"/>
      <c r="F208" s="61"/>
      <c r="G208" s="65"/>
      <c r="H208" s="48"/>
      <c r="I208" s="45"/>
      <c r="J208" s="62"/>
      <c r="K208" s="94"/>
      <c r="L208" s="54"/>
    </row>
    <row r="209" spans="1:20" s="1" customFormat="1" ht="20.25">
      <c r="A209" s="69" t="s">
        <v>161</v>
      </c>
      <c r="B209" s="71" t="s">
        <v>474</v>
      </c>
      <c r="C209" s="88">
        <v>2.75</v>
      </c>
      <c r="D209" s="70" t="s">
        <v>158</v>
      </c>
      <c r="E209" s="71">
        <v>0</v>
      </c>
      <c r="F209" s="61" t="s">
        <v>12</v>
      </c>
      <c r="G209" s="65"/>
      <c r="H209" s="48">
        <f t="shared" ref="H209" si="40">+E209*G209</f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326</v>
      </c>
      <c r="B210" s="71" t="s">
        <v>475</v>
      </c>
      <c r="C210" s="119">
        <v>2.2400000000000002</v>
      </c>
      <c r="D210" s="87" t="s">
        <v>101</v>
      </c>
      <c r="E210" s="71">
        <v>0</v>
      </c>
      <c r="F210" s="61" t="s">
        <v>12</v>
      </c>
      <c r="G210" s="65"/>
      <c r="H210" s="48">
        <f t="shared" si="38"/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390</v>
      </c>
      <c r="B211" s="71" t="s">
        <v>476</v>
      </c>
      <c r="C211" s="88">
        <v>0.6</v>
      </c>
      <c r="D211" s="70" t="s">
        <v>477</v>
      </c>
      <c r="E211" s="71">
        <v>0</v>
      </c>
      <c r="F211" s="61" t="s">
        <v>12</v>
      </c>
      <c r="G211" s="65"/>
      <c r="H211" s="48">
        <f t="shared" si="38"/>
        <v>0</v>
      </c>
      <c r="I211" s="45"/>
      <c r="J211" s="62" t="e">
        <f>+H211/#REF!</f>
        <v>#REF!</v>
      </c>
      <c r="K211" s="94"/>
      <c r="L211" s="54"/>
    </row>
    <row r="212" spans="1:20" s="1" customFormat="1" ht="21" thickBot="1">
      <c r="A212" s="69"/>
      <c r="B212" s="71"/>
      <c r="C212" s="122"/>
      <c r="D212" s="93"/>
      <c r="E212" s="60"/>
      <c r="F212" s="61"/>
      <c r="G212" s="63"/>
      <c r="H212" s="44"/>
      <c r="I212" s="45"/>
      <c r="J212" s="75"/>
      <c r="L212" s="54"/>
    </row>
    <row r="213" spans="1:20" ht="21" thickBot="1">
      <c r="A213" s="84">
        <v>16</v>
      </c>
      <c r="B213" s="83" t="s">
        <v>162</v>
      </c>
      <c r="C213" s="111"/>
      <c r="D213" s="73"/>
      <c r="E213" s="32"/>
      <c r="F213" s="33"/>
      <c r="G213" s="33"/>
      <c r="H213" s="33"/>
      <c r="I213" s="34">
        <f>SUM(H215:H216)</f>
        <v>0</v>
      </c>
      <c r="J213" s="52"/>
      <c r="K213" s="47" t="e">
        <f>SUM(J215:J216)</f>
        <v>#REF!</v>
      </c>
      <c r="N213" s="74"/>
      <c r="O213" s="71"/>
      <c r="P213" s="55"/>
      <c r="Q213" s="55"/>
      <c r="R213" s="55"/>
      <c r="S213" s="55"/>
      <c r="T213" s="55"/>
    </row>
    <row r="214" spans="1:20" s="1" customFormat="1" ht="15.75">
      <c r="A214" s="95"/>
      <c r="B214" s="71"/>
      <c r="C214" s="124"/>
      <c r="D214" s="125"/>
      <c r="E214" s="96"/>
      <c r="F214" s="97"/>
      <c r="G214" s="97"/>
      <c r="H214" s="98"/>
      <c r="I214" s="98"/>
      <c r="J214" s="45"/>
      <c r="K214" s="98"/>
      <c r="L214" s="54"/>
    </row>
    <row r="215" spans="1:20" s="1" customFormat="1" ht="20.25">
      <c r="A215" s="74" t="s">
        <v>163</v>
      </c>
      <c r="B215" s="71" t="s">
        <v>164</v>
      </c>
      <c r="C215" s="124"/>
      <c r="D215" s="125"/>
      <c r="E215" s="71">
        <v>0</v>
      </c>
      <c r="F215" s="61" t="s">
        <v>11</v>
      </c>
      <c r="G215" s="65"/>
      <c r="H215" s="48">
        <f t="shared" ref="H215" si="41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1" thickBot="1">
      <c r="A216" s="69"/>
      <c r="B216" s="71"/>
      <c r="C216" s="124"/>
      <c r="D216" s="125"/>
      <c r="E216" s="60"/>
      <c r="F216" s="61"/>
      <c r="G216" s="63"/>
      <c r="H216" s="44"/>
      <c r="J216" s="75"/>
      <c r="L216" s="54"/>
    </row>
    <row r="217" spans="1:20" ht="21" thickBot="1">
      <c r="A217" s="84">
        <v>17</v>
      </c>
      <c r="B217" s="83" t="s">
        <v>189</v>
      </c>
      <c r="C217" s="111"/>
      <c r="D217" s="73"/>
      <c r="E217" s="32"/>
      <c r="F217" s="33"/>
      <c r="G217" s="33"/>
      <c r="H217" s="33"/>
      <c r="I217" s="34">
        <f>SUM(H219:H235)</f>
        <v>0</v>
      </c>
      <c r="J217" s="52"/>
      <c r="K217" s="47" t="e">
        <f>SUM(J219:J235)</f>
        <v>#REF!</v>
      </c>
      <c r="N217" s="74"/>
      <c r="O217" s="71"/>
      <c r="P217" s="55"/>
      <c r="Q217" s="55"/>
      <c r="R217" s="55"/>
      <c r="S217" s="55"/>
      <c r="T217" s="55"/>
    </row>
    <row r="218" spans="1:20" s="54" customFormat="1" ht="20.25">
      <c r="A218" s="91"/>
      <c r="B218" s="71"/>
      <c r="C218" s="121"/>
      <c r="D218" s="89"/>
      <c r="E218" s="92"/>
      <c r="F218" s="61"/>
      <c r="G218" s="63"/>
      <c r="H218" s="44"/>
      <c r="I218" s="45"/>
      <c r="J218" s="75"/>
    </row>
    <row r="219" spans="1:20" s="1" customFormat="1" ht="20.25">
      <c r="A219" s="74" t="s">
        <v>165</v>
      </c>
      <c r="B219" s="71" t="s">
        <v>261</v>
      </c>
      <c r="C219" s="121"/>
      <c r="D219" s="71"/>
      <c r="E219" s="71">
        <v>1</v>
      </c>
      <c r="F219" s="61" t="s">
        <v>10</v>
      </c>
      <c r="G219" s="65"/>
      <c r="H219" s="48">
        <f t="shared" ref="H219:H234" si="42">+E219*G219</f>
        <v>0</v>
      </c>
      <c r="I219" s="45"/>
      <c r="J219" s="62" t="e">
        <f>+H219/#REF!</f>
        <v>#REF!</v>
      </c>
      <c r="K219" s="94"/>
      <c r="L219" s="54"/>
    </row>
    <row r="220" spans="1:20" s="1" customFormat="1" ht="20.25">
      <c r="A220" s="74" t="s">
        <v>166</v>
      </c>
      <c r="B220" s="71" t="s">
        <v>167</v>
      </c>
      <c r="C220" s="121"/>
      <c r="D220" s="71"/>
      <c r="E220" s="71">
        <v>1</v>
      </c>
      <c r="F220" s="61" t="s">
        <v>10</v>
      </c>
      <c r="G220" s="65"/>
      <c r="H220" s="48">
        <f t="shared" si="42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168</v>
      </c>
      <c r="B221" s="71" t="s">
        <v>169</v>
      </c>
      <c r="C221" s="121"/>
      <c r="D221" s="71"/>
      <c r="E221" s="71">
        <v>1</v>
      </c>
      <c r="F221" s="61" t="s">
        <v>10</v>
      </c>
      <c r="H221" s="48">
        <f t="shared" si="42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170</v>
      </c>
      <c r="B222" s="71" t="s">
        <v>171</v>
      </c>
      <c r="C222" s="121"/>
      <c r="D222" s="71"/>
      <c r="E222" s="71">
        <v>1</v>
      </c>
      <c r="F222" s="61" t="s">
        <v>10</v>
      </c>
      <c r="H222" s="48">
        <f t="shared" si="42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172</v>
      </c>
      <c r="B223" s="71" t="s">
        <v>173</v>
      </c>
      <c r="C223" s="121"/>
      <c r="D223" s="71"/>
      <c r="E223" s="71">
        <v>1</v>
      </c>
      <c r="F223" s="61" t="s">
        <v>10</v>
      </c>
      <c r="H223" s="48">
        <f t="shared" si="42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174</v>
      </c>
      <c r="B224" s="71" t="s">
        <v>175</v>
      </c>
      <c r="C224" s="121"/>
      <c r="D224" s="71"/>
      <c r="E224" s="71">
        <v>1</v>
      </c>
      <c r="F224" s="61" t="s">
        <v>10</v>
      </c>
      <c r="H224" s="48">
        <f t="shared" si="42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176</v>
      </c>
      <c r="B225" s="71" t="s">
        <v>177</v>
      </c>
      <c r="C225" s="121"/>
      <c r="D225" s="71"/>
      <c r="E225" s="71">
        <v>1</v>
      </c>
      <c r="F225" s="61" t="s">
        <v>10</v>
      </c>
      <c r="H225" s="48">
        <f t="shared" si="42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178</v>
      </c>
      <c r="B226" s="71" t="s">
        <v>179</v>
      </c>
      <c r="C226" s="121"/>
      <c r="D226" s="71"/>
      <c r="E226" s="71">
        <v>1</v>
      </c>
      <c r="F226" s="61" t="s">
        <v>10</v>
      </c>
      <c r="H226" s="48">
        <f t="shared" si="42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180</v>
      </c>
      <c r="B227" s="71" t="s">
        <v>181</v>
      </c>
      <c r="C227" s="121"/>
      <c r="D227" s="71"/>
      <c r="E227" s="71">
        <v>1</v>
      </c>
      <c r="F227" s="61" t="s">
        <v>10</v>
      </c>
      <c r="H227" s="48">
        <f t="shared" si="42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182</v>
      </c>
      <c r="B228" s="71" t="s">
        <v>352</v>
      </c>
      <c r="C228" s="121"/>
      <c r="D228" s="71"/>
      <c r="E228" s="71">
        <v>1</v>
      </c>
      <c r="F228" s="61" t="s">
        <v>10</v>
      </c>
      <c r="H228" s="48">
        <f t="shared" si="42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183</v>
      </c>
      <c r="B229" s="71" t="s">
        <v>184</v>
      </c>
      <c r="C229" s="121"/>
      <c r="D229" s="71"/>
      <c r="E229" s="71">
        <v>1</v>
      </c>
      <c r="F229" s="61" t="s">
        <v>10</v>
      </c>
      <c r="H229" s="48">
        <f t="shared" si="42"/>
        <v>0</v>
      </c>
      <c r="I229" s="45"/>
      <c r="J229" s="62" t="e">
        <f>+H229/#REF!</f>
        <v>#REF!</v>
      </c>
      <c r="K229" s="94"/>
      <c r="L229" s="54"/>
    </row>
    <row r="230" spans="1:12" ht="15.75">
      <c r="A230" s="74" t="s">
        <v>185</v>
      </c>
      <c r="B230" s="71" t="s">
        <v>262</v>
      </c>
      <c r="C230" s="121"/>
      <c r="D230" s="71"/>
      <c r="E230" s="71">
        <v>1</v>
      </c>
      <c r="F230" s="61" t="s">
        <v>10</v>
      </c>
      <c r="H230" s="48">
        <f t="shared" si="42"/>
        <v>0</v>
      </c>
      <c r="I230" s="45"/>
      <c r="J230" s="62" t="e">
        <f>+H230/#REF!</f>
        <v>#REF!</v>
      </c>
      <c r="K230" s="94"/>
      <c r="L230" s="55"/>
    </row>
    <row r="231" spans="1:12" ht="15.75">
      <c r="A231" s="74" t="s">
        <v>186</v>
      </c>
      <c r="B231" s="71" t="s">
        <v>274</v>
      </c>
      <c r="C231" s="121"/>
      <c r="D231" s="71"/>
      <c r="E231" s="71">
        <v>1</v>
      </c>
      <c r="F231" s="61" t="s">
        <v>10</v>
      </c>
      <c r="H231" s="48">
        <f t="shared" si="42"/>
        <v>0</v>
      </c>
      <c r="I231" s="45"/>
      <c r="J231" s="62" t="e">
        <f>+H231/#REF!</f>
        <v>#REF!</v>
      </c>
      <c r="K231" s="94"/>
      <c r="L231" s="55"/>
    </row>
    <row r="232" spans="1:12" ht="20.25">
      <c r="A232" s="74" t="s">
        <v>187</v>
      </c>
      <c r="B232" s="71" t="s">
        <v>263</v>
      </c>
      <c r="C232" s="121"/>
      <c r="D232" s="71"/>
      <c r="E232" s="71">
        <v>1</v>
      </c>
      <c r="F232" s="61" t="s">
        <v>10</v>
      </c>
      <c r="G232" s="65"/>
      <c r="H232" s="48">
        <f t="shared" si="42"/>
        <v>0</v>
      </c>
      <c r="I232" s="45"/>
      <c r="J232" s="62" t="e">
        <f>+H232/#REF!</f>
        <v>#REF!</v>
      </c>
      <c r="K232" s="94"/>
    </row>
    <row r="233" spans="1:12" ht="20.25">
      <c r="A233" s="74" t="s">
        <v>188</v>
      </c>
      <c r="B233" s="71" t="s">
        <v>358</v>
      </c>
      <c r="C233" s="121"/>
      <c r="D233" s="71"/>
      <c r="E233" s="71">
        <v>0</v>
      </c>
      <c r="F233" s="61" t="s">
        <v>12</v>
      </c>
      <c r="G233" s="65"/>
      <c r="H233" s="48">
        <f t="shared" si="42"/>
        <v>0</v>
      </c>
      <c r="I233" s="45"/>
      <c r="J233" s="62" t="e">
        <f>+H233/#REF!</f>
        <v>#REF!</v>
      </c>
      <c r="K233" s="94"/>
      <c r="L233" s="55"/>
    </row>
    <row r="234" spans="1:12" s="1" customFormat="1" ht="20.25">
      <c r="A234" s="74" t="s">
        <v>275</v>
      </c>
      <c r="B234" s="71" t="s">
        <v>471</v>
      </c>
      <c r="C234" s="121"/>
      <c r="D234" s="71"/>
      <c r="E234" s="71">
        <v>0</v>
      </c>
      <c r="F234" s="61" t="s">
        <v>12</v>
      </c>
      <c r="G234" s="65"/>
      <c r="H234" s="48">
        <f t="shared" si="42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 t="s">
        <v>370</v>
      </c>
      <c r="B235" s="71" t="s">
        <v>472</v>
      </c>
      <c r="C235" s="113"/>
      <c r="D235" s="37"/>
      <c r="E235" s="71">
        <v>0</v>
      </c>
      <c r="F235" s="61" t="s">
        <v>12</v>
      </c>
      <c r="G235" s="65"/>
      <c r="H235" s="48">
        <f t="shared" ref="H235:H237" si="43">+E235*G235</f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 t="s">
        <v>188</v>
      </c>
      <c r="B236" s="71" t="s">
        <v>415</v>
      </c>
      <c r="C236" s="113"/>
      <c r="D236" s="37"/>
      <c r="E236" s="71">
        <v>0</v>
      </c>
      <c r="F236" s="61" t="s">
        <v>12</v>
      </c>
      <c r="G236" s="65"/>
      <c r="H236" s="48">
        <f t="shared" si="43"/>
        <v>0</v>
      </c>
      <c r="I236" s="45"/>
      <c r="J236" s="62" t="e">
        <f>+H236/#REF!</f>
        <v>#REF!</v>
      </c>
      <c r="K236" s="94"/>
      <c r="L236" s="54"/>
    </row>
    <row r="237" spans="1:12" s="1" customFormat="1" ht="20.25">
      <c r="A237" s="74">
        <v>17.16</v>
      </c>
      <c r="B237" s="71" t="s">
        <v>416</v>
      </c>
      <c r="C237" s="113"/>
      <c r="D237" s="37"/>
      <c r="E237" s="71">
        <v>0</v>
      </c>
      <c r="F237" s="61" t="s">
        <v>12</v>
      </c>
      <c r="G237" s="65"/>
      <c r="H237" s="48">
        <f t="shared" si="43"/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/>
      <c r="B238" s="71"/>
      <c r="C238" s="113"/>
      <c r="D238" s="37"/>
      <c r="E238" s="71"/>
      <c r="F238" s="61"/>
      <c r="G238" s="65"/>
      <c r="H238" s="48"/>
      <c r="I238" s="45"/>
      <c r="J238" s="62"/>
      <c r="K238" s="94"/>
      <c r="L238" s="54"/>
    </row>
    <row r="239" spans="1:12" ht="15.75" thickBot="1">
      <c r="A239" s="38"/>
      <c r="E239" s="44"/>
      <c r="F239" s="44"/>
      <c r="G239" s="44"/>
      <c r="H239" s="44"/>
      <c r="I239" s="45"/>
      <c r="J239" s="45"/>
      <c r="K239" s="57"/>
      <c r="L239" s="55"/>
    </row>
    <row r="240" spans="1:12" ht="21" thickBot="1">
      <c r="A240" s="39">
        <v>18</v>
      </c>
      <c r="B240" s="83" t="s">
        <v>190</v>
      </c>
      <c r="C240" s="111"/>
      <c r="D240" s="73"/>
      <c r="E240" s="33"/>
      <c r="F240" s="33"/>
      <c r="G240" s="33"/>
      <c r="H240" s="33"/>
      <c r="I240" s="34">
        <f>SUM(H242:H263)</f>
        <v>0</v>
      </c>
      <c r="J240" s="52"/>
      <c r="K240" s="47" t="e">
        <f>SUM(J242:J263)</f>
        <v>#REF!</v>
      </c>
    </row>
    <row r="241" spans="1:12">
      <c r="A241" s="42"/>
      <c r="G241" s="13"/>
      <c r="H241" s="13"/>
      <c r="I241" s="14"/>
      <c r="J241" s="14"/>
      <c r="K241" s="56"/>
      <c r="L241" s="55"/>
    </row>
    <row r="242" spans="1:12" ht="20.25">
      <c r="A242" s="74" t="s">
        <v>191</v>
      </c>
      <c r="B242" s="71" t="s">
        <v>192</v>
      </c>
      <c r="C242" s="121"/>
      <c r="D242" s="71"/>
      <c r="E242" s="71">
        <v>1</v>
      </c>
      <c r="F242" s="61" t="s">
        <v>10</v>
      </c>
      <c r="G242" s="65"/>
      <c r="H242" s="48">
        <f t="shared" ref="H242:H262" si="44">+E242*G242</f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193</v>
      </c>
      <c r="B243" s="71" t="s">
        <v>194</v>
      </c>
      <c r="C243" s="121"/>
      <c r="D243" s="71"/>
      <c r="E243" s="71">
        <v>1</v>
      </c>
      <c r="F243" s="61" t="s">
        <v>10</v>
      </c>
      <c r="G243" s="65"/>
      <c r="H243" s="48">
        <f t="shared" si="44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195</v>
      </c>
      <c r="B244" s="71" t="s">
        <v>264</v>
      </c>
      <c r="C244" s="121"/>
      <c r="D244" s="71"/>
      <c r="E244" s="71">
        <v>1</v>
      </c>
      <c r="F244" s="61" t="s">
        <v>10</v>
      </c>
      <c r="G244" s="65"/>
      <c r="H244" s="48">
        <f t="shared" si="44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196</v>
      </c>
      <c r="B245" s="71" t="s">
        <v>197</v>
      </c>
      <c r="C245" s="121"/>
      <c r="D245" s="71"/>
      <c r="E245" s="71">
        <v>1</v>
      </c>
      <c r="F245" s="61" t="s">
        <v>10</v>
      </c>
      <c r="G245" s="65"/>
      <c r="H245" s="48">
        <f t="shared" si="44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198</v>
      </c>
      <c r="B246" s="71" t="s">
        <v>199</v>
      </c>
      <c r="C246" s="121"/>
      <c r="D246" s="71"/>
      <c r="E246" s="71">
        <v>1</v>
      </c>
      <c r="F246" s="61" t="s">
        <v>10</v>
      </c>
      <c r="G246" s="65"/>
      <c r="H246" s="48">
        <f t="shared" si="44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200</v>
      </c>
      <c r="B247" s="71" t="s">
        <v>201</v>
      </c>
      <c r="C247" s="121"/>
      <c r="D247" s="71"/>
      <c r="E247" s="71">
        <v>1</v>
      </c>
      <c r="F247" s="61" t="s">
        <v>10</v>
      </c>
      <c r="G247" s="65"/>
      <c r="H247" s="48">
        <f t="shared" si="44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202</v>
      </c>
      <c r="B248" s="71" t="s">
        <v>203</v>
      </c>
      <c r="C248" s="121"/>
      <c r="D248" s="71"/>
      <c r="E248" s="71">
        <v>1</v>
      </c>
      <c r="F248" s="61" t="s">
        <v>10</v>
      </c>
      <c r="G248" s="65"/>
      <c r="H248" s="48">
        <f t="shared" si="44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204</v>
      </c>
      <c r="B249" s="71" t="s">
        <v>205</v>
      </c>
      <c r="C249" s="121"/>
      <c r="D249" s="71"/>
      <c r="E249" s="71">
        <v>1</v>
      </c>
      <c r="F249" s="61" t="s">
        <v>10</v>
      </c>
      <c r="G249" s="65"/>
      <c r="H249" s="48">
        <f t="shared" si="44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206</v>
      </c>
      <c r="B250" s="71" t="s">
        <v>376</v>
      </c>
      <c r="C250" s="121"/>
      <c r="D250" s="71"/>
      <c r="E250" s="71">
        <v>1</v>
      </c>
      <c r="F250" s="61" t="s">
        <v>10</v>
      </c>
      <c r="G250" s="65"/>
      <c r="H250" s="48">
        <f t="shared" si="44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207</v>
      </c>
      <c r="B251" s="71" t="s">
        <v>208</v>
      </c>
      <c r="C251" s="121"/>
      <c r="D251" s="71"/>
      <c r="E251" s="71">
        <v>1</v>
      </c>
      <c r="F251" s="61" t="s">
        <v>10</v>
      </c>
      <c r="G251" s="65"/>
      <c r="H251" s="48">
        <f t="shared" si="44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209</v>
      </c>
      <c r="B252" s="71" t="s">
        <v>210</v>
      </c>
      <c r="C252" s="121"/>
      <c r="D252" s="71"/>
      <c r="E252" s="71">
        <v>1</v>
      </c>
      <c r="F252" s="61" t="s">
        <v>12</v>
      </c>
      <c r="G252" s="65"/>
      <c r="H252" s="48">
        <f t="shared" si="44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211</v>
      </c>
      <c r="B253" s="71" t="s">
        <v>265</v>
      </c>
      <c r="C253" s="121"/>
      <c r="D253" s="71"/>
      <c r="E253" s="71">
        <v>4</v>
      </c>
      <c r="F253" s="61" t="s">
        <v>10</v>
      </c>
      <c r="G253" s="65"/>
      <c r="H253" s="48">
        <f t="shared" si="44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/>
      <c r="B254" s="92" t="s">
        <v>388</v>
      </c>
      <c r="C254" s="118"/>
      <c r="D254" s="92"/>
      <c r="E254" s="71"/>
      <c r="F254" s="61"/>
      <c r="G254" s="65"/>
      <c r="H254" s="44"/>
      <c r="I254" s="45"/>
      <c r="J254" s="75"/>
      <c r="K254" s="94"/>
      <c r="L254" s="55"/>
    </row>
    <row r="255" spans="1:12" ht="20.25">
      <c r="A255" s="74" t="s">
        <v>212</v>
      </c>
      <c r="B255" s="71" t="s">
        <v>213</v>
      </c>
      <c r="C255" s="121"/>
      <c r="D255" s="71"/>
      <c r="E255" s="71">
        <v>0</v>
      </c>
      <c r="F255" s="61" t="s">
        <v>12</v>
      </c>
      <c r="G255" s="65"/>
      <c r="H255" s="48">
        <f t="shared" si="44"/>
        <v>0</v>
      </c>
      <c r="I255" s="45"/>
      <c r="J255" s="62" t="e">
        <f>+H255/#REF!</f>
        <v>#REF!</v>
      </c>
      <c r="K255" s="94"/>
      <c r="L255" s="55"/>
    </row>
    <row r="256" spans="1:12" ht="15.75">
      <c r="A256" s="74" t="s">
        <v>214</v>
      </c>
      <c r="B256" s="71" t="s">
        <v>215</v>
      </c>
      <c r="C256" s="121"/>
      <c r="D256" s="71"/>
      <c r="E256" s="71">
        <v>0</v>
      </c>
      <c r="F256" s="61" t="s">
        <v>12</v>
      </c>
      <c r="G256" s="13"/>
      <c r="H256" s="48">
        <f t="shared" si="44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216</v>
      </c>
      <c r="B257" s="71" t="s">
        <v>217</v>
      </c>
      <c r="C257" s="121"/>
      <c r="D257" s="71"/>
      <c r="E257" s="71">
        <v>0</v>
      </c>
      <c r="F257" s="61" t="s">
        <v>12</v>
      </c>
      <c r="G257" s="13"/>
      <c r="H257" s="48">
        <f t="shared" si="44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218</v>
      </c>
      <c r="B258" s="71" t="s">
        <v>219</v>
      </c>
      <c r="C258" s="121"/>
      <c r="D258" s="71"/>
      <c r="E258" s="71">
        <v>0</v>
      </c>
      <c r="F258" s="61" t="s">
        <v>12</v>
      </c>
      <c r="G258" s="13"/>
      <c r="H258" s="48">
        <f t="shared" si="44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220</v>
      </c>
      <c r="B259" s="71" t="s">
        <v>221</v>
      </c>
      <c r="C259" s="121"/>
      <c r="D259" s="71"/>
      <c r="E259" s="71">
        <v>0</v>
      </c>
      <c r="F259" s="61" t="s">
        <v>12</v>
      </c>
      <c r="G259" s="13"/>
      <c r="H259" s="48">
        <f t="shared" si="44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222</v>
      </c>
      <c r="B260" s="71" t="s">
        <v>223</v>
      </c>
      <c r="C260" s="121"/>
      <c r="D260" s="71"/>
      <c r="E260" s="71">
        <v>0</v>
      </c>
      <c r="F260" s="61" t="s">
        <v>12</v>
      </c>
      <c r="G260" s="13"/>
      <c r="H260" s="48">
        <f t="shared" si="44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225</v>
      </c>
      <c r="B261" s="71" t="s">
        <v>276</v>
      </c>
      <c r="C261" s="121"/>
      <c r="D261" s="71"/>
      <c r="E261" s="71">
        <v>0</v>
      </c>
      <c r="F261" s="61" t="s">
        <v>12</v>
      </c>
      <c r="G261" s="13"/>
      <c r="H261" s="48">
        <f t="shared" si="44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280</v>
      </c>
      <c r="B262" s="71" t="s">
        <v>224</v>
      </c>
      <c r="C262" s="121"/>
      <c r="D262" s="71"/>
      <c r="E262" s="71">
        <v>0</v>
      </c>
      <c r="F262" s="61" t="s">
        <v>10</v>
      </c>
      <c r="G262" s="13"/>
      <c r="H262" s="48">
        <f t="shared" si="44"/>
        <v>0</v>
      </c>
      <c r="I262" s="45"/>
      <c r="J262" s="62" t="e">
        <f>+H262/#REF!</f>
        <v>#REF!</v>
      </c>
      <c r="K262" s="56"/>
      <c r="L262" s="55"/>
    </row>
    <row r="263" spans="1:12" ht="15.75" thickBot="1">
      <c r="A263" s="99"/>
      <c r="E263" s="128"/>
      <c r="F263" s="128"/>
      <c r="G263" s="13"/>
      <c r="H263" s="13"/>
      <c r="I263" s="14"/>
      <c r="J263" s="14"/>
      <c r="K263" s="56"/>
      <c r="L263" s="55"/>
    </row>
    <row r="264" spans="1:12" s="1" customFormat="1" ht="21" thickBot="1">
      <c r="A264" s="30">
        <v>19</v>
      </c>
      <c r="B264" s="31" t="s">
        <v>21</v>
      </c>
      <c r="C264" s="111"/>
      <c r="D264" s="73"/>
      <c r="E264" s="126"/>
      <c r="F264" s="127"/>
      <c r="G264" s="33"/>
      <c r="H264" s="33"/>
      <c r="I264" s="34">
        <f>SUM(H266:H273)</f>
        <v>0</v>
      </c>
      <c r="J264" s="52"/>
      <c r="K264" s="47" t="e">
        <f>SUM(J266:J273)</f>
        <v>#REF!</v>
      </c>
    </row>
    <row r="265" spans="1:12" ht="20.25">
      <c r="A265" s="42"/>
      <c r="B265" s="66"/>
      <c r="C265" s="112"/>
      <c r="D265" s="36"/>
      <c r="G265" s="13"/>
      <c r="H265" s="13"/>
      <c r="I265" s="14"/>
      <c r="J265" s="14"/>
      <c r="K265" s="56"/>
      <c r="L265" s="55"/>
    </row>
    <row r="266" spans="1:12" ht="15.75">
      <c r="A266" s="69" t="s">
        <v>226</v>
      </c>
      <c r="B266" s="71" t="s">
        <v>341</v>
      </c>
      <c r="C266" s="113"/>
      <c r="D266" s="37"/>
      <c r="E266" s="19">
        <v>0</v>
      </c>
      <c r="F266" s="61" t="s">
        <v>11</v>
      </c>
      <c r="G266" s="60"/>
      <c r="H266" s="48">
        <f t="shared" ref="H266:H271" si="45">+E266*G266</f>
        <v>0</v>
      </c>
      <c r="I266" s="14"/>
      <c r="J266" s="62" t="e">
        <f>+H266/#REF!</f>
        <v>#REF!</v>
      </c>
      <c r="L266" s="55"/>
    </row>
    <row r="267" spans="1:12" ht="15.75">
      <c r="A267" s="69" t="s">
        <v>227</v>
      </c>
      <c r="B267" s="71" t="s">
        <v>229</v>
      </c>
      <c r="C267" s="113"/>
      <c r="D267" s="37"/>
      <c r="E267" s="19">
        <v>0</v>
      </c>
      <c r="F267" s="61" t="s">
        <v>11</v>
      </c>
      <c r="G267" s="60"/>
      <c r="H267" s="48">
        <f t="shared" si="45"/>
        <v>0</v>
      </c>
      <c r="I267" s="14"/>
      <c r="J267" s="62" t="e">
        <f>+H267/#REF!</f>
        <v>#REF!</v>
      </c>
      <c r="L267" s="55"/>
    </row>
    <row r="268" spans="1:12" ht="15.75">
      <c r="A268" s="69" t="s">
        <v>228</v>
      </c>
      <c r="B268" s="71" t="s">
        <v>277</v>
      </c>
      <c r="C268" s="113"/>
      <c r="D268" s="37"/>
      <c r="E268" s="19">
        <v>0</v>
      </c>
      <c r="F268" s="61" t="s">
        <v>10</v>
      </c>
      <c r="G268" s="60"/>
      <c r="H268" s="48">
        <f t="shared" si="45"/>
        <v>0</v>
      </c>
      <c r="I268" s="14"/>
      <c r="J268" s="62" t="e">
        <f>+H268/#REF!</f>
        <v>#REF!</v>
      </c>
      <c r="L268" s="55"/>
    </row>
    <row r="269" spans="1:12" ht="15.75">
      <c r="A269" s="69" t="s">
        <v>230</v>
      </c>
      <c r="B269" s="71" t="s">
        <v>351</v>
      </c>
      <c r="C269" s="113"/>
      <c r="D269" s="37"/>
      <c r="E269" s="19">
        <v>0</v>
      </c>
      <c r="F269" s="61" t="s">
        <v>10</v>
      </c>
      <c r="G269" s="60"/>
      <c r="H269" s="48">
        <f t="shared" si="45"/>
        <v>0</v>
      </c>
      <c r="I269" s="14"/>
      <c r="J269" s="62" t="e">
        <f>+H269/#REF!</f>
        <v>#REF!</v>
      </c>
      <c r="L269" s="55"/>
    </row>
    <row r="270" spans="1:12" ht="15.75">
      <c r="A270" s="69" t="s">
        <v>231</v>
      </c>
      <c r="B270" s="71" t="s">
        <v>309</v>
      </c>
      <c r="C270" s="113"/>
      <c r="D270" s="37"/>
      <c r="E270" s="19">
        <v>0</v>
      </c>
      <c r="F270" s="61" t="s">
        <v>10</v>
      </c>
      <c r="G270" s="60"/>
      <c r="H270" s="48">
        <f t="shared" si="45"/>
        <v>0</v>
      </c>
      <c r="I270" s="14"/>
      <c r="J270" s="62" t="e">
        <f>+H270/#REF!</f>
        <v>#REF!</v>
      </c>
      <c r="L270" s="55"/>
    </row>
    <row r="271" spans="1:12" ht="15.75">
      <c r="A271" s="69" t="s">
        <v>232</v>
      </c>
      <c r="B271" s="71" t="s">
        <v>342</v>
      </c>
      <c r="C271" s="114"/>
      <c r="D271" s="68"/>
      <c r="E271" s="19">
        <v>0</v>
      </c>
      <c r="F271" s="61" t="s">
        <v>11</v>
      </c>
      <c r="G271" s="60"/>
      <c r="H271" s="48">
        <f t="shared" si="45"/>
        <v>0</v>
      </c>
      <c r="I271" s="14"/>
      <c r="J271" s="62" t="e">
        <f>+H271/#REF!</f>
        <v>#REF!</v>
      </c>
      <c r="K271" s="45"/>
      <c r="L271" s="55"/>
    </row>
    <row r="272" spans="1:12">
      <c r="B272" s="1"/>
    </row>
    <row r="273" spans="1:12" ht="16.5" thickBot="1">
      <c r="A273" s="69"/>
      <c r="D273" s="55"/>
      <c r="E273" s="127"/>
      <c r="F273" s="127"/>
      <c r="G273" s="60"/>
      <c r="H273" s="44"/>
      <c r="I273" s="45"/>
      <c r="J273" s="75"/>
      <c r="K273" s="45"/>
      <c r="L273" s="55"/>
    </row>
    <row r="274" spans="1:12" s="1" customFormat="1" ht="21" thickBot="1">
      <c r="A274" s="30">
        <v>20</v>
      </c>
      <c r="B274" s="31" t="s">
        <v>233</v>
      </c>
      <c r="C274" s="111"/>
      <c r="D274" s="73"/>
      <c r="E274" s="126"/>
      <c r="F274" s="127"/>
      <c r="G274" s="33"/>
      <c r="H274" s="33"/>
      <c r="I274" s="34">
        <f>SUM(H276:H292)</f>
        <v>0</v>
      </c>
      <c r="J274" s="52"/>
      <c r="K274" s="47" t="e">
        <f>SUM(J276:J292)</f>
        <v>#REF!</v>
      </c>
    </row>
    <row r="275" spans="1:12" ht="15.75">
      <c r="A275" s="69"/>
      <c r="B275" s="71"/>
      <c r="C275" s="114"/>
      <c r="D275" s="68"/>
      <c r="G275" s="60"/>
      <c r="H275" s="44"/>
      <c r="I275" s="45"/>
      <c r="J275" s="75"/>
      <c r="K275" s="45"/>
      <c r="L275" s="55"/>
    </row>
    <row r="276" spans="1:12" ht="15.75">
      <c r="A276" s="69">
        <v>20.010000000000002</v>
      </c>
      <c r="B276" s="71" t="s">
        <v>442</v>
      </c>
      <c r="C276" s="114"/>
      <c r="D276" s="68"/>
      <c r="E276" s="19">
        <v>0</v>
      </c>
      <c r="F276" s="61" t="s">
        <v>11</v>
      </c>
      <c r="G276" s="60"/>
      <c r="H276" s="48">
        <f>+E257*G276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20.02</v>
      </c>
      <c r="B277" s="71" t="s">
        <v>443</v>
      </c>
      <c r="C277" s="114"/>
      <c r="D277" s="130"/>
      <c r="E277" s="19">
        <v>0</v>
      </c>
      <c r="F277" s="61" t="s">
        <v>11</v>
      </c>
      <c r="G277" s="60"/>
      <c r="H277" s="48"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20.03</v>
      </c>
      <c r="B278" s="71" t="s">
        <v>269</v>
      </c>
      <c r="C278" s="114"/>
      <c r="D278" s="68"/>
      <c r="E278" s="19">
        <v>0</v>
      </c>
      <c r="F278" s="61" t="s">
        <v>407</v>
      </c>
      <c r="G278" s="60"/>
      <c r="H278" s="48">
        <f>+E258*G278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20.04</v>
      </c>
      <c r="B279" s="71" t="s">
        <v>234</v>
      </c>
      <c r="C279" s="114"/>
      <c r="D279" s="68"/>
      <c r="E279" s="19">
        <v>0</v>
      </c>
      <c r="F279" s="61" t="s">
        <v>407</v>
      </c>
      <c r="G279" s="60"/>
      <c r="H279" s="48">
        <f>+E259*G279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20.05</v>
      </c>
      <c r="B280" s="71" t="s">
        <v>235</v>
      </c>
      <c r="C280" s="114"/>
      <c r="D280" s="68"/>
      <c r="E280" s="19">
        <v>0</v>
      </c>
      <c r="F280" s="61" t="s">
        <v>407</v>
      </c>
      <c r="G280" s="60"/>
      <c r="H280" s="48">
        <f>+E261*G280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20.059999999999999</v>
      </c>
      <c r="B281" s="71" t="s">
        <v>311</v>
      </c>
      <c r="C281" s="114"/>
      <c r="D281" s="68"/>
      <c r="E281" s="19">
        <v>0</v>
      </c>
      <c r="F281" s="61" t="s">
        <v>407</v>
      </c>
      <c r="G281" s="60"/>
      <c r="H281" s="48">
        <f>+E262*G281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20.059999999999999</v>
      </c>
      <c r="B282" s="71" t="s">
        <v>502</v>
      </c>
      <c r="C282" s="114"/>
      <c r="D282" s="159"/>
      <c r="E282" s="19">
        <v>0</v>
      </c>
      <c r="F282" s="61" t="s">
        <v>407</v>
      </c>
      <c r="G282" s="60"/>
      <c r="H282" s="48">
        <f>+E263*G282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20.07</v>
      </c>
      <c r="B283" s="71" t="s">
        <v>270</v>
      </c>
      <c r="C283" s="114"/>
      <c r="D283" s="68"/>
      <c r="E283" s="19">
        <v>0</v>
      </c>
      <c r="F283" s="61" t="s">
        <v>12</v>
      </c>
      <c r="G283" s="60"/>
      <c r="H283" s="48">
        <f t="shared" ref="H283" si="46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2">
        <v>20.089166666666699</v>
      </c>
      <c r="B284" s="71" t="s">
        <v>325</v>
      </c>
      <c r="C284" s="114"/>
      <c r="D284" s="131"/>
      <c r="E284" s="19">
        <v>0</v>
      </c>
      <c r="F284" s="61" t="s">
        <v>11</v>
      </c>
      <c r="G284" s="60"/>
      <c r="H284" s="48">
        <f t="shared" ref="H284" si="47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20.097666666666701</v>
      </c>
      <c r="B285" s="71" t="s">
        <v>409</v>
      </c>
      <c r="C285" s="114"/>
      <c r="D285" s="129"/>
      <c r="E285" s="19">
        <v>0</v>
      </c>
      <c r="F285" s="61" t="s">
        <v>12</v>
      </c>
      <c r="G285" s="60"/>
      <c r="H285" s="48"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20.106166666666699</v>
      </c>
      <c r="B286" s="71" t="s">
        <v>444</v>
      </c>
      <c r="C286" s="114"/>
      <c r="D286" s="68"/>
      <c r="E286" s="19">
        <v>0</v>
      </c>
      <c r="F286" s="61" t="s">
        <v>407</v>
      </c>
      <c r="G286" s="60"/>
      <c r="H286" s="48">
        <f t="shared" ref="H286" si="48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132">
        <v>20.1146666666667</v>
      </c>
      <c r="B287" s="71" t="s">
        <v>312</v>
      </c>
      <c r="C287" s="114"/>
      <c r="D287" s="101"/>
      <c r="E287" s="19">
        <v>0</v>
      </c>
      <c r="F287" s="61" t="s">
        <v>407</v>
      </c>
      <c r="G287" s="60"/>
      <c r="H287" s="48">
        <f t="shared" ref="H287:H290" si="49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20.12</v>
      </c>
      <c r="B288" s="71" t="s">
        <v>411</v>
      </c>
      <c r="C288" s="114"/>
      <c r="D288" s="155"/>
      <c r="E288" s="19">
        <v>3</v>
      </c>
      <c r="F288" s="61" t="s">
        <v>12</v>
      </c>
      <c r="G288" s="60"/>
      <c r="H288" s="48">
        <f t="shared" si="49"/>
        <v>0</v>
      </c>
      <c r="I288" s="14"/>
      <c r="J288" s="62" t="e">
        <f>+H288/#REF!</f>
        <v>#REF!</v>
      </c>
      <c r="K288" s="45"/>
      <c r="L288" s="55"/>
    </row>
    <row r="289" spans="1:12" s="1" customFormat="1" ht="15.75">
      <c r="A289" s="160">
        <v>20.14</v>
      </c>
      <c r="B289" s="71" t="s">
        <v>445</v>
      </c>
      <c r="C289" s="114"/>
      <c r="D289" s="159"/>
      <c r="E289" s="60">
        <v>0</v>
      </c>
      <c r="F289" s="61" t="s">
        <v>10</v>
      </c>
      <c r="G289" s="60"/>
      <c r="H289" s="44">
        <f t="shared" si="49"/>
        <v>0</v>
      </c>
      <c r="I289" s="45"/>
      <c r="J289" s="75" t="e">
        <f>+H289/#REF!</f>
        <v>#REF!</v>
      </c>
      <c r="K289" s="45"/>
      <c r="L289" s="54"/>
    </row>
    <row r="290" spans="1:12" s="1" customFormat="1" ht="15.75">
      <c r="A290" s="160">
        <v>20.149999999999999</v>
      </c>
      <c r="B290" s="71" t="s">
        <v>418</v>
      </c>
      <c r="C290" s="114"/>
      <c r="D290" s="159"/>
      <c r="E290" s="60">
        <v>0</v>
      </c>
      <c r="F290" s="61" t="s">
        <v>10</v>
      </c>
      <c r="G290" s="60"/>
      <c r="H290" s="44">
        <f t="shared" si="49"/>
        <v>0</v>
      </c>
      <c r="I290" s="45"/>
      <c r="J290" s="75" t="e">
        <f>+H290/#REF!</f>
        <v>#REF!</v>
      </c>
      <c r="K290" s="45"/>
      <c r="L290" s="54"/>
    </row>
    <row r="291" spans="1:12" s="1" customFormat="1" ht="15.75">
      <c r="A291" s="160"/>
      <c r="B291" s="71"/>
      <c r="C291" s="114"/>
      <c r="D291" s="159"/>
      <c r="E291" s="60"/>
      <c r="F291" s="61"/>
      <c r="G291" s="60"/>
      <c r="H291" s="44"/>
      <c r="I291" s="45"/>
      <c r="J291" s="75"/>
      <c r="K291" s="45"/>
      <c r="L291" s="54"/>
    </row>
    <row r="292" spans="1:12" ht="16.5" thickBot="1">
      <c r="A292" s="69"/>
      <c r="E292" s="19"/>
      <c r="F292" s="61"/>
      <c r="G292" s="60"/>
      <c r="H292" s="44"/>
      <c r="I292" s="45"/>
      <c r="J292" s="75"/>
      <c r="K292" s="45"/>
      <c r="L292" s="55"/>
    </row>
    <row r="293" spans="1:12" s="1" customFormat="1" ht="21" thickBot="1">
      <c r="A293" s="30">
        <v>21</v>
      </c>
      <c r="B293" s="31" t="s">
        <v>266</v>
      </c>
      <c r="C293" s="111"/>
      <c r="D293" s="73"/>
      <c r="E293" s="33"/>
      <c r="F293" s="33"/>
      <c r="G293" s="33"/>
      <c r="H293" s="33"/>
      <c r="I293" s="34">
        <f>SUM(H295:H304)</f>
        <v>0</v>
      </c>
      <c r="J293" s="52"/>
      <c r="K293" s="47" t="e">
        <f>SUM(J295:J304)</f>
        <v>#REF!</v>
      </c>
    </row>
    <row r="294" spans="1:12" s="54" customFormat="1" ht="15.75">
      <c r="A294" s="91"/>
      <c r="B294" s="92"/>
      <c r="C294" s="118"/>
      <c r="D294" s="92"/>
      <c r="E294" s="92"/>
      <c r="F294" s="61"/>
      <c r="G294" s="60"/>
      <c r="H294" s="44"/>
      <c r="I294" s="45"/>
      <c r="J294" s="75"/>
      <c r="K294" s="45"/>
    </row>
    <row r="295" spans="1:12" ht="15.75">
      <c r="A295" s="69" t="s">
        <v>236</v>
      </c>
      <c r="B295" s="71" t="s">
        <v>237</v>
      </c>
      <c r="C295" s="103"/>
      <c r="D295" s="70"/>
      <c r="E295" s="19">
        <v>0</v>
      </c>
      <c r="F295" s="61" t="s">
        <v>10</v>
      </c>
      <c r="G295" s="60"/>
      <c r="H295" s="48">
        <f t="shared" ref="H295" si="50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238</v>
      </c>
      <c r="B296" s="71" t="s">
        <v>239</v>
      </c>
      <c r="C296" s="121"/>
      <c r="D296" s="71"/>
      <c r="E296" s="19">
        <v>0</v>
      </c>
      <c r="F296" s="61" t="s">
        <v>10</v>
      </c>
      <c r="G296" s="60"/>
      <c r="H296" s="48">
        <f t="shared" ref="H296:H304" si="51">+E296*G296</f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240</v>
      </c>
      <c r="B297" s="71" t="s">
        <v>404</v>
      </c>
      <c r="C297" s="121"/>
      <c r="D297" s="71"/>
      <c r="E297" s="19">
        <v>0</v>
      </c>
      <c r="F297" s="61" t="s">
        <v>10</v>
      </c>
      <c r="G297" s="60"/>
      <c r="H297" s="48">
        <f t="shared" ref="H297" si="52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242</v>
      </c>
      <c r="B298" s="71" t="s">
        <v>241</v>
      </c>
      <c r="C298" s="103"/>
      <c r="D298" s="70"/>
      <c r="E298" s="19">
        <v>0</v>
      </c>
      <c r="F298" s="61" t="s">
        <v>10</v>
      </c>
      <c r="G298" s="60"/>
      <c r="H298" s="48">
        <f t="shared" si="51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243</v>
      </c>
      <c r="B299" s="71" t="s">
        <v>245</v>
      </c>
      <c r="C299" s="103"/>
      <c r="D299" s="70"/>
      <c r="E299" s="19">
        <v>0</v>
      </c>
      <c r="F299" s="61" t="s">
        <v>10</v>
      </c>
      <c r="G299" s="60"/>
      <c r="H299" s="48">
        <f t="shared" si="51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244</v>
      </c>
      <c r="B300" s="71" t="s">
        <v>371</v>
      </c>
      <c r="C300" s="103"/>
      <c r="D300" s="70"/>
      <c r="E300" s="19">
        <v>0</v>
      </c>
      <c r="F300" s="61" t="s">
        <v>10</v>
      </c>
      <c r="G300" s="60"/>
      <c r="H300" s="48">
        <f t="shared" si="51"/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246</v>
      </c>
      <c r="B301" s="71" t="s">
        <v>372</v>
      </c>
      <c r="C301" s="103"/>
      <c r="D301" s="70"/>
      <c r="E301" s="19">
        <v>0</v>
      </c>
      <c r="F301" s="61" t="s">
        <v>10</v>
      </c>
      <c r="G301" s="60"/>
      <c r="H301" s="48">
        <f t="shared" si="51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327</v>
      </c>
      <c r="B302" s="71" t="s">
        <v>16</v>
      </c>
      <c r="C302" s="103"/>
      <c r="D302" s="70"/>
      <c r="E302" s="19">
        <v>0</v>
      </c>
      <c r="F302" s="61" t="s">
        <v>10</v>
      </c>
      <c r="G302" s="60"/>
      <c r="H302" s="48">
        <f t="shared" ref="H302" si="53">+E302*G302</f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383</v>
      </c>
      <c r="B303" s="71" t="s">
        <v>20</v>
      </c>
      <c r="C303" s="103"/>
      <c r="D303" s="70"/>
      <c r="E303" s="19">
        <v>0</v>
      </c>
      <c r="F303" s="61" t="s">
        <v>10</v>
      </c>
      <c r="G303" s="60"/>
      <c r="H303" s="48">
        <f t="shared" si="51"/>
        <v>0</v>
      </c>
      <c r="I303" s="14"/>
      <c r="J303" s="62" t="e">
        <f>+H303/#REF!</f>
        <v>#REF!</v>
      </c>
      <c r="K303" s="45"/>
      <c r="L303" s="55"/>
    </row>
    <row r="304" spans="1:12" ht="15.75">
      <c r="A304" s="69" t="s">
        <v>403</v>
      </c>
      <c r="D304" s="70"/>
      <c r="E304" s="19">
        <v>0</v>
      </c>
      <c r="F304" s="61" t="s">
        <v>10</v>
      </c>
      <c r="G304" s="60"/>
      <c r="H304" s="48">
        <f t="shared" si="51"/>
        <v>0</v>
      </c>
      <c r="I304" s="14"/>
      <c r="J304" s="62" t="e">
        <f>+H304/#REF!</f>
        <v>#REF!</v>
      </c>
      <c r="K304" s="45"/>
      <c r="L304" s="55"/>
    </row>
    <row r="305" spans="1:11" ht="15.75">
      <c r="A305" s="69"/>
    </row>
    <row r="306" spans="1:11" s="1" customFormat="1" ht="15.75" thickBot="1">
      <c r="A306"/>
      <c r="E306"/>
      <c r="F306"/>
      <c r="G306"/>
      <c r="H306"/>
      <c r="I306"/>
      <c r="J306"/>
      <c r="K306"/>
    </row>
    <row r="307" spans="1:11" ht="18.75" thickBot="1">
      <c r="A307" s="133" t="s">
        <v>377</v>
      </c>
      <c r="B307" s="134"/>
      <c r="C307" s="134"/>
      <c r="D307" s="134"/>
      <c r="E307" s="134"/>
      <c r="F307" s="134"/>
      <c r="G307" s="134"/>
      <c r="H307" s="134"/>
      <c r="I307" s="135"/>
      <c r="J307" s="136" t="e">
        <f>SUM(J14:J306)</f>
        <v>#REF!</v>
      </c>
      <c r="K307" s="137"/>
    </row>
    <row r="308" spans="1:11" ht="18.75" thickBot="1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7"/>
    </row>
    <row r="309" spans="1:11" ht="107.25" customHeight="1" thickBot="1">
      <c r="A309" s="139" t="s">
        <v>378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SUM(J307)*10%</f>
        <v>#REF!</v>
      </c>
      <c r="K309" s="137"/>
    </row>
    <row r="310" spans="1:11" ht="18.75" thickBot="1">
      <c r="A310" s="142"/>
      <c r="B310" s="143"/>
      <c r="C310" s="143"/>
      <c r="D310" s="143"/>
      <c r="E310" s="143"/>
      <c r="F310" s="143"/>
      <c r="G310" s="143"/>
      <c r="H310" s="143"/>
      <c r="I310" s="143"/>
      <c r="J310" s="144"/>
      <c r="K310" s="137"/>
    </row>
    <row r="311" spans="1:11" ht="18.75" thickBot="1">
      <c r="A311" s="139" t="s">
        <v>379</v>
      </c>
      <c r="B311" s="140"/>
      <c r="C311" s="140"/>
      <c r="D311" s="140"/>
      <c r="E311" s="140"/>
      <c r="F311" s="140"/>
      <c r="G311" s="140"/>
      <c r="H311" s="140"/>
      <c r="I311" s="141"/>
      <c r="J311" s="136" t="e">
        <f>SUM(J307,J309)</f>
        <v>#REF!</v>
      </c>
      <c r="K311" s="137"/>
    </row>
    <row r="312" spans="1:11" ht="16.5" thickBot="1">
      <c r="A312" s="69"/>
      <c r="B312" s="70"/>
      <c r="C312" s="70"/>
      <c r="D312" s="70"/>
      <c r="E312" s="70"/>
      <c r="F312" s="69"/>
      <c r="G312" s="145"/>
      <c r="H312" s="137"/>
      <c r="I312" s="137"/>
      <c r="J312" s="137"/>
      <c r="K312" s="137"/>
    </row>
    <row r="313" spans="1:11" ht="18.75" thickBot="1">
      <c r="A313" s="133" t="s">
        <v>380</v>
      </c>
      <c r="B313" s="134"/>
      <c r="C313" s="134"/>
      <c r="D313" s="134"/>
      <c r="E313" s="134"/>
      <c r="F313" s="134"/>
      <c r="G313" s="134"/>
      <c r="H313" s="134"/>
      <c r="I313" s="134"/>
      <c r="J313" s="136" t="e">
        <f>SUM(J311)*22%</f>
        <v>#REF!</v>
      </c>
      <c r="K313" s="146"/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5" customHeight="1" thickBot="1">
      <c r="A315" s="147" t="s">
        <v>381</v>
      </c>
      <c r="B315" s="148"/>
      <c r="C315" s="148"/>
      <c r="D315" s="148"/>
      <c r="E315" s="148"/>
      <c r="F315" s="148"/>
      <c r="G315" s="148"/>
      <c r="H315" s="148"/>
      <c r="I315" s="148"/>
      <c r="J315" s="149" t="e">
        <f>SUM(J311,J313)</f>
        <v>#REF!</v>
      </c>
    </row>
    <row r="316" spans="1:11" ht="18.75" thickBot="1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</row>
    <row r="317" spans="1:11" ht="18.75" thickBot="1">
      <c r="A317" s="150" t="s">
        <v>382</v>
      </c>
      <c r="B317" s="151"/>
      <c r="C317" s="151"/>
      <c r="D317" s="151"/>
      <c r="E317" s="151"/>
      <c r="F317" s="151"/>
      <c r="G317" s="151"/>
      <c r="H317" s="151"/>
      <c r="I317" s="151"/>
      <c r="J317" s="152"/>
      <c r="K317" s="153" t="e">
        <f>SUM(K135:K304)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4:F238 F276:F292 F140:F165 F203:F212 F167:F197 F119:F138 F242:F262 F201 F218:F232 F214:F216 F266:F271 F294:F304 F83:F90 F29:F33 F18:F25 F14 F37:F49 F53:F64 F98:F102 F93:F96 F115:F116 F68:F73 F75:F81 F105:F11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lmongelos</cp:lastModifiedBy>
  <cp:lastPrinted>2018-05-04T17:12:02Z</cp:lastPrinted>
  <dcterms:created xsi:type="dcterms:W3CDTF">2013-03-18T18:41:53Z</dcterms:created>
  <dcterms:modified xsi:type="dcterms:W3CDTF">2018-05-25T12:35:22Z</dcterms:modified>
</cp:coreProperties>
</file>